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YEN\BỘ KHOÁN 2024\NÊM YẾT DỰ KIẾN\QT\"/>
    </mc:Choice>
  </mc:AlternateContent>
  <xr:revisionPtr revIDLastSave="0" documentId="13_ncr:1_{336B2758-F1E2-48E3-822D-1D24B3039F5A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calcPr calcId="191029"/>
</workbook>
</file>

<file path=xl/calcChain.xml><?xml version="1.0" encoding="utf-8"?>
<calcChain xmlns="http://schemas.openxmlformats.org/spreadsheetml/2006/main">
  <c r="H310" i="2" l="1"/>
  <c r="H311" i="2"/>
  <c r="H312" i="2"/>
  <c r="H313" i="2"/>
  <c r="H314" i="2"/>
  <c r="H218" i="2" l="1"/>
  <c r="H214" i="2"/>
  <c r="H210" i="2"/>
  <c r="H206" i="2"/>
  <c r="H202" i="2"/>
  <c r="H198" i="2"/>
  <c r="H194" i="2"/>
  <c r="H190" i="2"/>
  <c r="H186" i="2"/>
  <c r="H182" i="2"/>
  <c r="H178" i="2"/>
  <c r="H174" i="2"/>
  <c r="H170" i="2"/>
  <c r="H166" i="2"/>
  <c r="H162" i="2"/>
  <c r="H158" i="2"/>
  <c r="H154" i="2"/>
  <c r="H150" i="2"/>
  <c r="H146" i="2"/>
  <c r="H142" i="2"/>
  <c r="H138" i="2"/>
  <c r="H134" i="2"/>
  <c r="H130" i="2"/>
  <c r="H126" i="2"/>
  <c r="H122" i="2"/>
  <c r="H118" i="2"/>
  <c r="H114" i="2"/>
  <c r="H110" i="2"/>
  <c r="H106" i="2"/>
  <c r="H102" i="2"/>
  <c r="H98" i="2"/>
  <c r="H94" i="2"/>
  <c r="H90" i="2"/>
  <c r="H86" i="2"/>
  <c r="H82" i="2"/>
  <c r="H78" i="2"/>
  <c r="H74" i="2"/>
  <c r="H70" i="2"/>
  <c r="H66" i="2"/>
  <c r="H62" i="2"/>
  <c r="H58" i="2"/>
  <c r="H54" i="2"/>
  <c r="H50" i="2"/>
  <c r="H46" i="2"/>
  <c r="H42" i="2"/>
  <c r="H38" i="2"/>
  <c r="H36" i="2"/>
  <c r="H34" i="2"/>
  <c r="H32" i="2"/>
  <c r="H30" i="2"/>
  <c r="H28" i="2"/>
  <c r="H26" i="2"/>
  <c r="H24" i="2"/>
  <c r="H22" i="2"/>
  <c r="H20" i="2"/>
  <c r="H18" i="2"/>
  <c r="H16" i="2"/>
  <c r="H14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0" i="2"/>
  <c r="H41" i="2"/>
  <c r="H43" i="2"/>
  <c r="H44" i="2"/>
  <c r="H45" i="2"/>
  <c r="H47" i="2"/>
  <c r="H48" i="2"/>
  <c r="H49" i="2"/>
  <c r="H51" i="2"/>
  <c r="H52" i="2"/>
  <c r="H53" i="2"/>
  <c r="H55" i="2"/>
  <c r="H56" i="2"/>
  <c r="H57" i="2"/>
  <c r="H59" i="2"/>
  <c r="H60" i="2"/>
  <c r="H61" i="2"/>
  <c r="H63" i="2"/>
  <c r="H64" i="2"/>
  <c r="H65" i="2"/>
  <c r="H67" i="2"/>
  <c r="H68" i="2"/>
  <c r="H69" i="2"/>
  <c r="H71" i="2"/>
  <c r="H72" i="2"/>
  <c r="H73" i="2"/>
  <c r="H75" i="2"/>
  <c r="H76" i="2"/>
  <c r="H77" i="2"/>
  <c r="H79" i="2"/>
  <c r="H80" i="2"/>
  <c r="H81" i="2"/>
  <c r="H83" i="2"/>
  <c r="H84" i="2"/>
  <c r="H85" i="2"/>
  <c r="H87" i="2"/>
  <c r="H88" i="2"/>
  <c r="H89" i="2"/>
  <c r="H91" i="2"/>
  <c r="H92" i="2"/>
  <c r="H93" i="2"/>
  <c r="H95" i="2"/>
  <c r="H96" i="2"/>
  <c r="H97" i="2"/>
  <c r="H99" i="2"/>
  <c r="H100" i="2"/>
  <c r="H101" i="2"/>
  <c r="H103" i="2"/>
  <c r="H104" i="2"/>
  <c r="H105" i="2"/>
  <c r="H107" i="2"/>
  <c r="H108" i="2"/>
  <c r="H109" i="2"/>
  <c r="H111" i="2"/>
  <c r="H112" i="2"/>
  <c r="H113" i="2"/>
  <c r="H115" i="2"/>
  <c r="H116" i="2"/>
  <c r="H117" i="2"/>
  <c r="H119" i="2"/>
  <c r="H120" i="2"/>
  <c r="H121" i="2"/>
  <c r="H123" i="2"/>
  <c r="H124" i="2"/>
  <c r="H125" i="2"/>
  <c r="H127" i="2"/>
  <c r="H128" i="2"/>
  <c r="H129" i="2"/>
  <c r="H131" i="2"/>
  <c r="H132" i="2"/>
  <c r="H133" i="2"/>
  <c r="H135" i="2"/>
  <c r="H136" i="2"/>
  <c r="H137" i="2"/>
  <c r="H139" i="2"/>
  <c r="H140" i="2"/>
  <c r="H141" i="2"/>
  <c r="H143" i="2"/>
  <c r="H144" i="2"/>
  <c r="H145" i="2"/>
  <c r="H147" i="2"/>
  <c r="H148" i="2"/>
  <c r="H149" i="2"/>
  <c r="H151" i="2"/>
  <c r="H152" i="2"/>
  <c r="H153" i="2"/>
  <c r="H155" i="2"/>
  <c r="H156" i="2"/>
  <c r="H157" i="2"/>
  <c r="H159" i="2"/>
  <c r="H160" i="2"/>
  <c r="H161" i="2"/>
  <c r="H163" i="2"/>
  <c r="H164" i="2"/>
  <c r="H165" i="2"/>
  <c r="H167" i="2"/>
  <c r="H168" i="2"/>
  <c r="H169" i="2"/>
  <c r="H171" i="2"/>
  <c r="H172" i="2"/>
  <c r="H173" i="2"/>
  <c r="H175" i="2"/>
  <c r="H176" i="2"/>
  <c r="H177" i="2"/>
  <c r="H179" i="2"/>
  <c r="H180" i="2"/>
  <c r="H181" i="2"/>
  <c r="H183" i="2"/>
  <c r="H184" i="2"/>
  <c r="H185" i="2"/>
  <c r="H187" i="2"/>
  <c r="H188" i="2"/>
  <c r="H189" i="2"/>
  <c r="H191" i="2"/>
  <c r="H192" i="2"/>
  <c r="H193" i="2"/>
  <c r="H195" i="2"/>
  <c r="H196" i="2"/>
  <c r="H197" i="2"/>
  <c r="H199" i="2"/>
  <c r="H200" i="2"/>
  <c r="H201" i="2"/>
  <c r="H203" i="2"/>
  <c r="H204" i="2"/>
  <c r="H205" i="2"/>
  <c r="H207" i="2"/>
  <c r="H208" i="2"/>
  <c r="H209" i="2"/>
  <c r="H211" i="2"/>
  <c r="H212" i="2"/>
  <c r="H213" i="2"/>
  <c r="H215" i="2"/>
  <c r="H216" i="2"/>
  <c r="H217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Tong cuc Thue</author>
  </authors>
  <commentList>
    <comment ref="D13" authorId="0" shapeId="0" xr:uid="{764D9701-D909-463E-A73C-476E32B9B1B4}">
      <text>
        <r>
          <rPr>
            <b/>
            <sz val="9"/>
            <color indexed="81"/>
            <rFont val="Tahoma"/>
          </rPr>
          <t>Tong cuc Thue: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<sst xmlns="http://schemas.openxmlformats.org/spreadsheetml/2006/main" count="2069" uniqueCount="1113">
  <si>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</si>
  <si>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</si>
  <si>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</si>
  <si>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</si>
  <si>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</si>
  <si>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</si>
  <si>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</si>
  <si>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</si>
  <si>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</si>
  <si>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</si>
  <si>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</si>
  <si>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</si>
  <si>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</si>
  <si>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</si>
  <si>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</si>
  <si>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</si>
  <si>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</si>
  <si>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</si>
  <si>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</si>
  <si>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</si>
  <si>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</si>
  <si>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</si>
  <si>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</si>
  <si>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CNKD ổn định và không có thay đổi hoạt động kinh doanh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</si>
  <si>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</si>
  <si>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</si>
  <si>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</si>
  <si>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</si>
  <si>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</si>
  <si>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</si>
  <si>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</si>
  <si>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</si>
  <si>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</si>
  <si>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</si>
  <si>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</si>
  <si>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</si>
  <si>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</si>
  <si>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</si>
  <si>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</si>
  <si>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</si>
  <si>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</si>
  <si>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</si>
  <si>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</si>
  <si>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</si>
  <si>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</si>
  <si>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Thời điểm ra KD tại địa bàn trong năm</t>
  </si>
  <si>
    <t>Phường Quang Trung</t>
  </si>
  <si>
    <t>Mẫu số 04-2/QTr–CNKD</t>
  </si>
  <si>
    <t>4100496075</t>
  </si>
  <si>
    <t>Bùi Thị Lành</t>
  </si>
  <si>
    <t>602 Nguyễn Thái Học</t>
  </si>
  <si>
    <t>Quán rượu, bia, quầy bar</t>
  </si>
  <si>
    <t>4100215133</t>
  </si>
  <si>
    <t>Hồ Thị Nguyệt</t>
  </si>
  <si>
    <t>636 Nguyễn thái học</t>
  </si>
  <si>
    <t>May trang phục (trừ trang phục từ da lông thú)</t>
  </si>
  <si>
    <t>8007585056</t>
  </si>
  <si>
    <t>Trần Thị Nhơn</t>
  </si>
  <si>
    <t>598 Nguyễn Thái Học</t>
  </si>
  <si>
    <t>4100576394</t>
  </si>
  <si>
    <t>Nghiêm Thị Trang</t>
  </si>
  <si>
    <t>Khu vực 4</t>
  </si>
  <si>
    <t>4100669151</t>
  </si>
  <si>
    <t>Đồng Thị Trang</t>
  </si>
  <si>
    <t>512 Nguyễn Thái Học</t>
  </si>
  <si>
    <t>Hoạt động dịch vụ phục vụ cá nhân khác còn lại chưa được phân vào đâu</t>
  </si>
  <si>
    <t>4101012249</t>
  </si>
  <si>
    <t>Trương Khải Hoàng</t>
  </si>
  <si>
    <t>32/2 Xuân Thủy</t>
  </si>
  <si>
    <t>8060106982</t>
  </si>
  <si>
    <t>Nguyễn Thị Lệ Thủy</t>
  </si>
  <si>
    <t>100 Xuân Thủy</t>
  </si>
  <si>
    <t>Bán buôn phế liệu, phế thải kim loại, phi kim loại</t>
  </si>
  <si>
    <t>4101303110</t>
  </si>
  <si>
    <t>Trương Thị Kim Linh</t>
  </si>
  <si>
    <t>113 Ngô Mây</t>
  </si>
  <si>
    <t>8283857453</t>
  </si>
  <si>
    <t>Bùi Thị Hoa</t>
  </si>
  <si>
    <t>36 Trần Văn Ký</t>
  </si>
  <si>
    <t>Dịch vụ phục vụ đồ uống khác</t>
  </si>
  <si>
    <t>4101404045</t>
  </si>
  <si>
    <t>Võ Tấn Toàn</t>
  </si>
  <si>
    <t>13 Hoàng Văn Thụ</t>
  </si>
  <si>
    <t>Cắt tóc, làm đầu, gội đầu</t>
  </si>
  <si>
    <t>8332990965</t>
  </si>
  <si>
    <t>Trần Việt Phùng</t>
  </si>
  <si>
    <t>85 Xuân Thủy</t>
  </si>
  <si>
    <t>Sản xuất thiết bị truyền thông</t>
  </si>
  <si>
    <t>8466658550</t>
  </si>
  <si>
    <t>Nguyễn Thị Xuân Hương</t>
  </si>
  <si>
    <t>67 Trần Văn Giáp</t>
  </si>
  <si>
    <t>Dịch vụ ăn uống khác</t>
  </si>
  <si>
    <t>4101493461</t>
  </si>
  <si>
    <t>Hoàng Thị Ngọc Loan</t>
  </si>
  <si>
    <t>Tổ 12, Khu vực 2</t>
  </si>
  <si>
    <t>8545563189</t>
  </si>
  <si>
    <t>Nguyễn Linh Tâm</t>
  </si>
  <si>
    <t>Tổ 62, khu vực 7</t>
  </si>
  <si>
    <t>Sửa chữa thiết bị, đồ dùng gia đình</t>
  </si>
  <si>
    <t>8555680607</t>
  </si>
  <si>
    <t>Bùi Thị Lệ Thủy</t>
  </si>
  <si>
    <t>76 Xuân Thủy</t>
  </si>
  <si>
    <t>4101574720</t>
  </si>
  <si>
    <t>Phạm Thị Pháp</t>
  </si>
  <si>
    <t>28 Trần Văn Ký</t>
  </si>
  <si>
    <t>4101574745</t>
  </si>
  <si>
    <t>Lê Thị Mộng Tuyền</t>
  </si>
  <si>
    <t>61 Xuân Thủy</t>
  </si>
  <si>
    <t>8013038823-001</t>
  </si>
  <si>
    <t>Đặng Anh Nhật</t>
  </si>
  <si>
    <t>34A Xuân Thủy</t>
  </si>
  <si>
    <t>HOẠT ĐỘNG DỊCH VỤ KHÁC</t>
  </si>
  <si>
    <t>8771722153-001</t>
  </si>
  <si>
    <t>Võ Thị Kim Phượng</t>
  </si>
  <si>
    <t>544 Nguyễn Thái Học</t>
  </si>
  <si>
    <t>Nhà hàng, quán ăn, hàng ăn uống (trừ cửa hàng ăn uống thuộc chuỗi cửa hàng ăn nhanh)</t>
  </si>
  <si>
    <t>8771724866-001</t>
  </si>
  <si>
    <t>Phan Duy Hinh</t>
  </si>
  <si>
    <t>540 Nguyễn Thái Học</t>
  </si>
  <si>
    <t>8223411791-001</t>
  </si>
  <si>
    <t>Nguyễn Văn Thạnh</t>
  </si>
  <si>
    <t>438A Nguyễn Thái Học</t>
  </si>
  <si>
    <t>Bánlẻđường,sữa&amp;các spsữa,bánh,mứt,kẹo&amp;các spc.biếntừ ngũcốc,bột,t.bột trongcác c.hàngchuyêndoanh</t>
  </si>
  <si>
    <t>8771750400-001</t>
  </si>
  <si>
    <t>Đỗ Ngọc Bích</t>
  </si>
  <si>
    <t>111 Thanh Niên</t>
  </si>
  <si>
    <t>Quán cà phê, giải khát</t>
  </si>
  <si>
    <t>8223413975-001</t>
  </si>
  <si>
    <t>Nguyễn Ngọc Thanh</t>
  </si>
  <si>
    <t>578 Nguyễn Thái Học</t>
  </si>
  <si>
    <t>8591952775-001</t>
  </si>
  <si>
    <t>Nguyễn Thị Dần</t>
  </si>
  <si>
    <t>106 Thanh Niên</t>
  </si>
  <si>
    <t>Cưa, xẻ, bào gỗ và bảo quản gỗ</t>
  </si>
  <si>
    <t>8329075959-001</t>
  </si>
  <si>
    <t>Lê Thị Trường Thi</t>
  </si>
  <si>
    <t>Lô 19 Khu đô thị An Phú</t>
  </si>
  <si>
    <t>Bán lẻ giường, tủ, bàn, ghế và đồ dùng nội thất tương tự trong các cửa hàng chuyên doanh</t>
  </si>
  <si>
    <t>8645796853-001</t>
  </si>
  <si>
    <t>Tô Thị Lan Hồng</t>
  </si>
  <si>
    <t>78 Thanh Niên</t>
  </si>
  <si>
    <t>8528060192-001</t>
  </si>
  <si>
    <t>Đinh Thị Trác</t>
  </si>
  <si>
    <t>546 Nguyễn Thái Học</t>
  </si>
  <si>
    <t>8699717294-001</t>
  </si>
  <si>
    <t>Trần Mạnh Toản</t>
  </si>
  <si>
    <t>15 Xuân Thủy</t>
  </si>
  <si>
    <t>8777004871-001</t>
  </si>
  <si>
    <t>Đặng Thị Ngọc Huyền</t>
  </si>
  <si>
    <t>610 Nguyễn Thái Học</t>
  </si>
  <si>
    <t>8054629381</t>
  </si>
  <si>
    <t>46 đường Hoàng Văn Thụ</t>
  </si>
  <si>
    <t>Bán buôn nông, lâm sản nguyên liệu (trừ gỗ, tre, nứa) và động vật sống</t>
  </si>
  <si>
    <t>01/2024</t>
  </si>
  <si>
    <t>5070119</t>
  </si>
  <si>
    <t>4100494705</t>
  </si>
  <si>
    <t>Lê Văn Đức</t>
  </si>
  <si>
    <t>Tổ 37, KV 4</t>
  </si>
  <si>
    <t>8368662044</t>
  </si>
  <si>
    <t>Phạm Ngọc Hữu</t>
  </si>
  <si>
    <t>Lô 02 Khu Quy hoạch đất nhỏ, lẻ đường Thành Thái</t>
  </si>
  <si>
    <t>8223413220</t>
  </si>
  <si>
    <t>Tổ 12 khu vực 2</t>
  </si>
  <si>
    <t>4100603288</t>
  </si>
  <si>
    <t>Nguyễn Ngọc Chức</t>
  </si>
  <si>
    <t>Tổ 4B-KVI</t>
  </si>
  <si>
    <t>4101579493</t>
  </si>
  <si>
    <t>Nguyễn Thị Quý</t>
  </si>
  <si>
    <t>06 Hồ Tùng Mậu</t>
  </si>
  <si>
    <t>4100198544</t>
  </si>
  <si>
    <t>Lê Đình Hiệp</t>
  </si>
  <si>
    <t>644 Nguyễn Thái Học</t>
  </si>
  <si>
    <t>4100409643</t>
  </si>
  <si>
    <t>Huỳnh Hưng</t>
  </si>
  <si>
    <t>Lô 19 Võ Duy Dương, Cụm công nghiệp Quang Trung</t>
  </si>
  <si>
    <t>4100210946</t>
  </si>
  <si>
    <t>Hoàng Công Lập</t>
  </si>
  <si>
    <t>500A Nguyễn Thái Học</t>
  </si>
  <si>
    <t>8321378045</t>
  </si>
  <si>
    <t>Nguyễn Thanh Toàn</t>
  </si>
  <si>
    <t>25/10 Nguyễn Xuân Nhĩ</t>
  </si>
  <si>
    <t>8543198276</t>
  </si>
  <si>
    <t>Bùi Huy Tám</t>
  </si>
  <si>
    <t>tổ 20 khu vực 2</t>
  </si>
  <si>
    <t>8223426501</t>
  </si>
  <si>
    <t>Huỳnh Ngọc Quang</t>
  </si>
  <si>
    <t>10 Thái Văn Lung</t>
  </si>
  <si>
    <t>4101463890</t>
  </si>
  <si>
    <t>Võ Thị Mỹ Nhung</t>
  </si>
  <si>
    <t>dãy E Đ25, Khu TĐC Xóm Tiêu</t>
  </si>
  <si>
    <t>8260454810-001</t>
  </si>
  <si>
    <t>Phan Thanh Tài</t>
  </si>
  <si>
    <t>104 Thành Thái</t>
  </si>
  <si>
    <t>4100814923-001</t>
  </si>
  <si>
    <t>Ngô Thị Kim Huệ</t>
  </si>
  <si>
    <t>tổ 46B, khu vực 5</t>
  </si>
  <si>
    <t>4100607412</t>
  </si>
  <si>
    <t>Trần Thị Kim Mai</t>
  </si>
  <si>
    <t>01 Tây Sơn</t>
  </si>
  <si>
    <t>4101000620</t>
  </si>
  <si>
    <t>Nguyễn Thị Phụng</t>
  </si>
  <si>
    <t>Tổ 22, Khu vực 3</t>
  </si>
  <si>
    <t>4101494666</t>
  </si>
  <si>
    <t>Đinh Thị Gái</t>
  </si>
  <si>
    <t>136 Lý Thái Tổ</t>
  </si>
  <si>
    <t>4101301427</t>
  </si>
  <si>
    <t>Nguyễn Thị Tuyết</t>
  </si>
  <si>
    <t>Tổ 32, Khu vực 4</t>
  </si>
  <si>
    <t>4101395538</t>
  </si>
  <si>
    <t>Nguyễn Thị Thu Dung</t>
  </si>
  <si>
    <t>106 Tô Hiến Thành</t>
  </si>
  <si>
    <t>4101506047</t>
  </si>
  <si>
    <t>Lê Thị Diễm Ly</t>
  </si>
  <si>
    <t>345 Tây Sơn</t>
  </si>
  <si>
    <t>4101526124</t>
  </si>
  <si>
    <t>496 Nguyễn Thái Học</t>
  </si>
  <si>
    <t>8544268857</t>
  </si>
  <si>
    <t>Võ Thị Thu Thúy</t>
  </si>
  <si>
    <t>504 Nguyễn Thái Học</t>
  </si>
  <si>
    <t>4100664467</t>
  </si>
  <si>
    <t>466 Nguyễn Thái Học</t>
  </si>
  <si>
    <t>4100601474</t>
  </si>
  <si>
    <t>Hoàng Thị Loan</t>
  </si>
  <si>
    <t>Tổ 37A -KV4</t>
  </si>
  <si>
    <t>8098259057</t>
  </si>
  <si>
    <t>Dương Ngọc Lâm</t>
  </si>
  <si>
    <t>81 Xuân Thủy</t>
  </si>
  <si>
    <t>4101194447</t>
  </si>
  <si>
    <t>Lê Thị Thu Thảo</t>
  </si>
  <si>
    <t>522 Nguyễn Thái Học</t>
  </si>
  <si>
    <t>4100546047</t>
  </si>
  <si>
    <t>Uông Thị Thu Hà</t>
  </si>
  <si>
    <t>Tổ 29, KV 3</t>
  </si>
  <si>
    <t>4100697159</t>
  </si>
  <si>
    <t>Trần Thanh Hiệp</t>
  </si>
  <si>
    <t>Tổ 5, Khu vực 1</t>
  </si>
  <si>
    <t>4100906331</t>
  </si>
  <si>
    <t>Nguyễn Thị Ngọc Lệ</t>
  </si>
  <si>
    <t>Tổ 34B, Khu vực 4</t>
  </si>
  <si>
    <t>4101551360</t>
  </si>
  <si>
    <t>Nguyễn Thị Hiếu</t>
  </si>
  <si>
    <t>145 Hoàng Văn Thụ</t>
  </si>
  <si>
    <t>8492120624</t>
  </si>
  <si>
    <t>Ngô Anh Trí</t>
  </si>
  <si>
    <t>Lô 13-OLP Khu An Phú</t>
  </si>
  <si>
    <t>4101509506</t>
  </si>
  <si>
    <t>380D Nguyễn Thái Học</t>
  </si>
  <si>
    <t>8223412900</t>
  </si>
  <si>
    <t>Mai Trường Toàn</t>
  </si>
  <si>
    <t>40 Hoàng Văn Thụ</t>
  </si>
  <si>
    <t>8013032860</t>
  </si>
  <si>
    <t>Tô Thị Kim Quyên</t>
  </si>
  <si>
    <t>155 Ngô Mây</t>
  </si>
  <si>
    <t>8013469040</t>
  </si>
  <si>
    <t>462 Nguyễn Thái Học</t>
  </si>
  <si>
    <t>8328375981</t>
  </si>
  <si>
    <t>Nguyễn Duy</t>
  </si>
  <si>
    <t>Lô 08 Tô Hiệu, Tổ 43, khu vực 5</t>
  </si>
  <si>
    <t>4101318540</t>
  </si>
  <si>
    <t>Nguyễn Hoài Nam</t>
  </si>
  <si>
    <t>37 Lưu Văn Lang</t>
  </si>
  <si>
    <t>8369467991</t>
  </si>
  <si>
    <t>Lâm Quang Gia Đạt</t>
  </si>
  <si>
    <t>125 Thanh Niên</t>
  </si>
  <si>
    <t>4101474652</t>
  </si>
  <si>
    <t>Phan Thị Huỳnh Thùy</t>
  </si>
  <si>
    <t>652 Nguyễn Thái Học</t>
  </si>
  <si>
    <t>4100780255</t>
  </si>
  <si>
    <t>Hà Ý Nhi</t>
  </si>
  <si>
    <t>510 Nguyễn Thái Học</t>
  </si>
  <si>
    <t>4100780382</t>
  </si>
  <si>
    <t>Nguyễn Thị Kim Liên</t>
  </si>
  <si>
    <t>558 Tây Sơn</t>
  </si>
  <si>
    <t>4101415488</t>
  </si>
  <si>
    <t>Tổ 5 khu vực 1</t>
  </si>
  <si>
    <t>4100937403</t>
  </si>
  <si>
    <t>120 Thành Thái</t>
  </si>
  <si>
    <t>4100753205</t>
  </si>
  <si>
    <t>Trần Như Vinh</t>
  </si>
  <si>
    <t>156 Hoàng Văn Thụ</t>
  </si>
  <si>
    <t>4100780752</t>
  </si>
  <si>
    <t>Bùi Thị Sen</t>
  </si>
  <si>
    <t>109 Ngô Mây</t>
  </si>
  <si>
    <t>4101528682</t>
  </si>
  <si>
    <t>Dương Thị Thân</t>
  </si>
  <si>
    <t>462B Nguyễn Thái Học</t>
  </si>
  <si>
    <t>4100313483</t>
  </si>
  <si>
    <t>Thái Thị Hằng</t>
  </si>
  <si>
    <t>Khu vực 2</t>
  </si>
  <si>
    <t>4100421231</t>
  </si>
  <si>
    <t>Hà Văn Tuấn</t>
  </si>
  <si>
    <t>220 Hoàng Văn Thụ</t>
  </si>
  <si>
    <t>4101602791</t>
  </si>
  <si>
    <t>Đặng Thị Vân</t>
  </si>
  <si>
    <t>458 Nguyễn Thái Học</t>
  </si>
  <si>
    <t>4101014084</t>
  </si>
  <si>
    <t>Lê Hoàng Diễm Hương</t>
  </si>
  <si>
    <t>199/3A Hoàng Văn Thụ</t>
  </si>
  <si>
    <t>4101348841</t>
  </si>
  <si>
    <t>Lê Thị Hạnh</t>
  </si>
  <si>
    <t>552 Nguyễn Thái Học</t>
  </si>
  <si>
    <t>4100515049</t>
  </si>
  <si>
    <t>Trần Văn Tuấn</t>
  </si>
  <si>
    <t>Tổ 34, Khu vực 4</t>
  </si>
  <si>
    <t>8468080297</t>
  </si>
  <si>
    <t>Nguyễn Văn Hiền</t>
  </si>
  <si>
    <t>195 Tây Sơn</t>
  </si>
  <si>
    <t>8445352466</t>
  </si>
  <si>
    <t>Nguyễn Đức Hồ</t>
  </si>
  <si>
    <t>14 Lê Văn Chân</t>
  </si>
  <si>
    <t>4100896605</t>
  </si>
  <si>
    <t>Lê Thị Vinh</t>
  </si>
  <si>
    <t>Tổ 08 Khu vực 01</t>
  </si>
  <si>
    <t>8011419855</t>
  </si>
  <si>
    <t>Nguyễn Thanh Quang</t>
  </si>
  <si>
    <t>Tổ 17 khu vực 2</t>
  </si>
  <si>
    <t>4101435029</t>
  </si>
  <si>
    <t>Nguyễn Thị Mỹ Lệ</t>
  </si>
  <si>
    <t>174 Hoàng Văn Thụ</t>
  </si>
  <si>
    <t>4101506939</t>
  </si>
  <si>
    <t>Nguyễn Thị Ngọc Giàu</t>
  </si>
  <si>
    <t>08 Trần Can</t>
  </si>
  <si>
    <t>4101580259</t>
  </si>
  <si>
    <t>Lê Minh Hân</t>
  </si>
  <si>
    <t>390 Nguyễn Thái Học</t>
  </si>
  <si>
    <t>8664127431</t>
  </si>
  <si>
    <t>160 Thanh Niên</t>
  </si>
  <si>
    <t>4100213802</t>
  </si>
  <si>
    <t>Nguyễn Thị Hạnh</t>
  </si>
  <si>
    <t>84 Tây Sơn</t>
  </si>
  <si>
    <t>4100477033</t>
  </si>
  <si>
    <t>Tổ 32, KV4</t>
  </si>
  <si>
    <t>8446548366</t>
  </si>
  <si>
    <t>331 Tây Sơn</t>
  </si>
  <si>
    <t>8394776626</t>
  </si>
  <si>
    <t>Nguyễn Linh Chi</t>
  </si>
  <si>
    <t>18-20 Tôn Thất Tùng</t>
  </si>
  <si>
    <t>4100698642</t>
  </si>
  <si>
    <t>Ngô Đình Toàn</t>
  </si>
  <si>
    <t>130 Lý Thái Tổ</t>
  </si>
  <si>
    <t>8518657374</t>
  </si>
  <si>
    <t>Tô Thị Ngọc Quí</t>
  </si>
  <si>
    <t>42 Hoàng Văn Thụ</t>
  </si>
  <si>
    <t>8462860727</t>
  </si>
  <si>
    <t>51 Lý Thái Tổ</t>
  </si>
  <si>
    <t>8029125020</t>
  </si>
  <si>
    <t>Nguyễn Văn Hạnh</t>
  </si>
  <si>
    <t>131 Ngô Mây</t>
  </si>
  <si>
    <t>8054225854</t>
  </si>
  <si>
    <t>Nguyễn Văn Hiếu</t>
  </si>
  <si>
    <t>lô 7 Lưu Quang Vũ</t>
  </si>
  <si>
    <t>8029900960</t>
  </si>
  <si>
    <t>Lê Ngọc An</t>
  </si>
  <si>
    <t>62 Nguyễn Nghiêm</t>
  </si>
  <si>
    <t>4100545068</t>
  </si>
  <si>
    <t>Trà Thanh Thẩn</t>
  </si>
  <si>
    <t>Tổ 48, KV 5</t>
  </si>
  <si>
    <t>4100638322</t>
  </si>
  <si>
    <t>Nguyễn Thị Trang</t>
  </si>
  <si>
    <t>446B Nguyễn Thái Học</t>
  </si>
  <si>
    <t>8313600024</t>
  </si>
  <si>
    <t>Tổ 43 khu vực 5</t>
  </si>
  <si>
    <t>4101566381</t>
  </si>
  <si>
    <t>Võ Quỳnh Na</t>
  </si>
  <si>
    <t>Tổ 31 khu vực 4</t>
  </si>
  <si>
    <t>4101211050</t>
  </si>
  <si>
    <t>Nguyễn Thị Hương</t>
  </si>
  <si>
    <t>Tổ 73, Khu vực 8</t>
  </si>
  <si>
    <t>4101546699</t>
  </si>
  <si>
    <t>Võ Thị Lưu</t>
  </si>
  <si>
    <t>69 Xuân Thủy</t>
  </si>
  <si>
    <t>8548405889</t>
  </si>
  <si>
    <t>Lê Thị Thu Hương</t>
  </si>
  <si>
    <t>103/2 Thành Thái</t>
  </si>
  <si>
    <t>4100992732</t>
  </si>
  <si>
    <t>146/1B Lý Thái Tổ</t>
  </si>
  <si>
    <t>8652787546</t>
  </si>
  <si>
    <t>Trần Thị Hoa</t>
  </si>
  <si>
    <t>28D Hoàng Văn Thụ</t>
  </si>
  <si>
    <t>8178960959</t>
  </si>
  <si>
    <t>Lô 4-5 Khu ĐTTM An Phú</t>
  </si>
  <si>
    <t>4100948395</t>
  </si>
  <si>
    <t>Đoàn Thị Bích Trâm</t>
  </si>
  <si>
    <t>382B Nguyễn Thái Học</t>
  </si>
  <si>
    <t>8115755259</t>
  </si>
  <si>
    <t>Nguyễn Kim Tiền</t>
  </si>
  <si>
    <t>Tổ 39, Khu Vực 4</t>
  </si>
  <si>
    <t>4100581443</t>
  </si>
  <si>
    <t>Phạm Thị Bích Vân</t>
  </si>
  <si>
    <t>Tổ 32-Khu vực 4</t>
  </si>
  <si>
    <t>8065351378</t>
  </si>
  <si>
    <t>Đoàn Thị Khanh</t>
  </si>
  <si>
    <t>171/17/3 Ngô Mây</t>
  </si>
  <si>
    <t>8653142131</t>
  </si>
  <si>
    <t>Đào Thị Mỹ Trinh</t>
  </si>
  <si>
    <t>159B Ngô Mây</t>
  </si>
  <si>
    <t>8011419816</t>
  </si>
  <si>
    <t>Nguyễn Trung Tuyên</t>
  </si>
  <si>
    <t>590/1/28 Nguyễn Thái Học</t>
  </si>
  <si>
    <t>8716016622</t>
  </si>
  <si>
    <t>Đỗ Thành Quốc</t>
  </si>
  <si>
    <t>410D Tây Sơn</t>
  </si>
  <si>
    <t>8586806874</t>
  </si>
  <si>
    <t>75 Hoàng Văn Thụ</t>
  </si>
  <si>
    <t>8567641507</t>
  </si>
  <si>
    <t>Võ Đình Hoàng Hưng</t>
  </si>
  <si>
    <t>28 Lê Văn Chân</t>
  </si>
  <si>
    <t>8088669463</t>
  </si>
  <si>
    <t>Nguyễn Thị Hoài Trang</t>
  </si>
  <si>
    <t>526 Tây Sơn</t>
  </si>
  <si>
    <t>8017292316</t>
  </si>
  <si>
    <t>Võ Kế Điền</t>
  </si>
  <si>
    <t>115B Ngô Mây</t>
  </si>
  <si>
    <t>8609618904</t>
  </si>
  <si>
    <t>Đặng Thị Tường Vy</t>
  </si>
  <si>
    <t>112 Thanh Niên</t>
  </si>
  <si>
    <t>4101606940</t>
  </si>
  <si>
    <t>Nguyễn Thị Tố Loan</t>
  </si>
  <si>
    <t>454/1/5 Tây Sơn</t>
  </si>
  <si>
    <t>8416405201</t>
  </si>
  <si>
    <t>Nguyễn Thị Phượng</t>
  </si>
  <si>
    <t>48/2 Lê Văn Hưng</t>
  </si>
  <si>
    <t>4101052322</t>
  </si>
  <si>
    <t>Lê Thị Dư</t>
  </si>
  <si>
    <t>386B Nguyễn Thái Học</t>
  </si>
  <si>
    <t>4101450429</t>
  </si>
  <si>
    <t>Nguyễn Tuấn Vũ</t>
  </si>
  <si>
    <t>186 Hoàng Văn Thụ</t>
  </si>
  <si>
    <t>8083475827</t>
  </si>
  <si>
    <t>Thới Văn Lộc</t>
  </si>
  <si>
    <t>112 Thành Thái</t>
  </si>
  <si>
    <t>4101551579</t>
  </si>
  <si>
    <t>Đặng Văn Hoài</t>
  </si>
  <si>
    <t>576 Nguyễn Thái Học</t>
  </si>
  <si>
    <t>4101110510</t>
  </si>
  <si>
    <t>126 Thành Thái</t>
  </si>
  <si>
    <t>4101433543</t>
  </si>
  <si>
    <t>4101567297</t>
  </si>
  <si>
    <t>Nguyễn Ngọc Đức</t>
  </si>
  <si>
    <t>448 Nguyễn Thái Học</t>
  </si>
  <si>
    <t>4100584282</t>
  </si>
  <si>
    <t>Nguyễn Ngọc Lai</t>
  </si>
  <si>
    <t>Tổ 42,Khu vực 5</t>
  </si>
  <si>
    <t>4100593449</t>
  </si>
  <si>
    <t>Nguyễn Thị Thuỷ</t>
  </si>
  <si>
    <t>Lô 27 Hoàng Văn Thụ</t>
  </si>
  <si>
    <t>4101581090</t>
  </si>
  <si>
    <t>84 Thanh Niên</t>
  </si>
  <si>
    <t>8178965403</t>
  </si>
  <si>
    <t>Lê Vỹ</t>
  </si>
  <si>
    <t>Tổ 3 khu vực 3</t>
  </si>
  <si>
    <t>8317997726-001</t>
  </si>
  <si>
    <t>Võ Thị Ngọc Thương</t>
  </si>
  <si>
    <t>Tổ 40 khu vực 5</t>
  </si>
  <si>
    <t>4100210664</t>
  </si>
  <si>
    <t>15 -Tây sơn</t>
  </si>
  <si>
    <t>4100988334</t>
  </si>
  <si>
    <t>Lê Văn Lập</t>
  </si>
  <si>
    <t>237 Tây Sơn</t>
  </si>
  <si>
    <t>4100601467</t>
  </si>
  <si>
    <t>Nguyễn Văn Thông</t>
  </si>
  <si>
    <t>Tổ 38A, Khu vực 4</t>
  </si>
  <si>
    <t>4100377342</t>
  </si>
  <si>
    <t>Đoàn Công Phú</t>
  </si>
  <si>
    <t>Khu vực 5</t>
  </si>
  <si>
    <t>8059188885</t>
  </si>
  <si>
    <t>Lê Anh Tốt</t>
  </si>
  <si>
    <t>185 Tây Sơn</t>
  </si>
  <si>
    <t>8223423123</t>
  </si>
  <si>
    <t>Nguyễn Văn Tịch</t>
  </si>
  <si>
    <t>Tổ 45 khu vực 5</t>
  </si>
  <si>
    <t>8075774012-001</t>
  </si>
  <si>
    <t>Trần Thị Minh Tâm</t>
  </si>
  <si>
    <t>lô 21,22 khu QHDC</t>
  </si>
  <si>
    <t>5901101098-001</t>
  </si>
  <si>
    <t>Nguyễn Văn Tình</t>
  </si>
  <si>
    <t>157 Ngô Mây</t>
  </si>
  <si>
    <t>8773678573-001</t>
  </si>
  <si>
    <t>Võ Thị Ngọc Lợi</t>
  </si>
  <si>
    <t>59 Xuân Thủy</t>
  </si>
  <si>
    <t>8365121223-001</t>
  </si>
  <si>
    <t>Nguyễn Thị Hoa</t>
  </si>
  <si>
    <t>Tổ 47, KV5</t>
  </si>
  <si>
    <t>8032129850-001</t>
  </si>
  <si>
    <t>Nguyễn Thị Hoài Dung</t>
  </si>
  <si>
    <t>24 Xuân Thủy, tổ 50 khu vực 6</t>
  </si>
  <si>
    <t>8065878238-001</t>
  </si>
  <si>
    <t>Nguyễn Thị Kim Hường</t>
  </si>
  <si>
    <t>66 Tô Hiến Thành</t>
  </si>
  <si>
    <t>8029420900-001</t>
  </si>
  <si>
    <t>130 Thành Thái</t>
  </si>
  <si>
    <t>8107612602-001</t>
  </si>
  <si>
    <t>201 Ngô Mây</t>
  </si>
  <si>
    <t>8762109430-001</t>
  </si>
  <si>
    <t>Nguyễn Lan Hương</t>
  </si>
  <si>
    <t>48B Hoàng Văn Thụ</t>
  </si>
  <si>
    <t>8023351506</t>
  </si>
  <si>
    <t>33 Lý Thái Tổ</t>
  </si>
  <si>
    <t>8649632599-001</t>
  </si>
  <si>
    <t>Trần Thị Giang</t>
  </si>
  <si>
    <t>09 Trần Can</t>
  </si>
  <si>
    <t>8323527091-001</t>
  </si>
  <si>
    <t>Nguyễn Thị Hồng Nhung</t>
  </si>
  <si>
    <t>T 46 KV 5</t>
  </si>
  <si>
    <t>8512941124-001</t>
  </si>
  <si>
    <t>Lê Bá Phước</t>
  </si>
  <si>
    <t>430 Nguyễn Thái Học</t>
  </si>
  <si>
    <t>8773671761-001</t>
  </si>
  <si>
    <t>Lê Thị Kiều Phương</t>
  </si>
  <si>
    <t>378 Nguyễn Thái Học</t>
  </si>
  <si>
    <t>8380077995-001</t>
  </si>
  <si>
    <t>Nguyễn Thị Phương</t>
  </si>
  <si>
    <t>432 Nguyễn Thái Học</t>
  </si>
  <si>
    <t>8465977522-001</t>
  </si>
  <si>
    <t>Phạm Văn Định</t>
  </si>
  <si>
    <t>42 Trần Văn Kỷ</t>
  </si>
  <si>
    <t>8284872221-001</t>
  </si>
  <si>
    <t>Huỳnh Thị Nga</t>
  </si>
  <si>
    <t>20 Thành Thái</t>
  </si>
  <si>
    <t>8060110428-001</t>
  </si>
  <si>
    <t>Lê Thanh Huyền</t>
  </si>
  <si>
    <t>364 Tây Sơn</t>
  </si>
  <si>
    <t>4101562429</t>
  </si>
  <si>
    <t>Tăng Thị Vân</t>
  </si>
  <si>
    <t>406 Nguyễn Thái Học</t>
  </si>
  <si>
    <t>8330880117-001</t>
  </si>
  <si>
    <t>Lê Đình Phước</t>
  </si>
  <si>
    <t>356 Tây Sơn</t>
  </si>
  <si>
    <t>4100591427</t>
  </si>
  <si>
    <t>4100762337-002</t>
  </si>
  <si>
    <t>Võ Thị Thu Hiền</t>
  </si>
  <si>
    <t>26 Hồ Học Lãm</t>
  </si>
  <si>
    <t>4100978671-001</t>
  </si>
  <si>
    <t>Văn Thị Sương</t>
  </si>
  <si>
    <t>380A Nguyễn Thái Học</t>
  </si>
  <si>
    <t>4101206999</t>
  </si>
  <si>
    <t>Nguyễn Thị Bích Vân</t>
  </si>
  <si>
    <t>Lô19-khu ĐƠ 06, khu dân cư cụm kho bãi Quốc lộ 1D</t>
  </si>
  <si>
    <t>4400525778-001</t>
  </si>
  <si>
    <t>Đỗ Thị Hồng</t>
  </si>
  <si>
    <t>100 Hoàng Văn Thụ</t>
  </si>
  <si>
    <t>8090587955</t>
  </si>
  <si>
    <t>Nguyễn Thị Mỹ Hạnh</t>
  </si>
  <si>
    <t>208 Thành Thái</t>
  </si>
  <si>
    <t>Nguyễn Thị Thu Thảo</t>
  </si>
  <si>
    <t>8107137001-001</t>
  </si>
  <si>
    <t>Trần Văn Chu</t>
  </si>
  <si>
    <t>85 Thành Thái</t>
  </si>
  <si>
    <t>8223418444-001</t>
  </si>
  <si>
    <t>Nguyễn Xuân Sanh</t>
  </si>
  <si>
    <t>171 Tây Sơn</t>
  </si>
  <si>
    <t>8321693167</t>
  </si>
  <si>
    <t>Nguyễn Minh Thi</t>
  </si>
  <si>
    <t>tổ 37B, khu vực 4</t>
  </si>
  <si>
    <t>Tổ 47 khu vực 5</t>
  </si>
  <si>
    <t>8510757070-001</t>
  </si>
  <si>
    <t>Hà Đình Quang</t>
  </si>
  <si>
    <t>lô 16 Tô Hiệu</t>
  </si>
  <si>
    <t>8519580741-001</t>
  </si>
  <si>
    <t>Trần Thị Ngọc Ngọc</t>
  </si>
  <si>
    <t>151 Thành Thái</t>
  </si>
  <si>
    <t>8608256659-001</t>
  </si>
  <si>
    <t>Lê Văn Tây</t>
  </si>
  <si>
    <t>145 Thành Thái</t>
  </si>
  <si>
    <t>8746572306-001</t>
  </si>
  <si>
    <t>Nguyễn Thị Thanh Nhàn</t>
  </si>
  <si>
    <t>74 Lý Thái Tổ</t>
  </si>
  <si>
    <t>8818096137-001</t>
  </si>
  <si>
    <t>Trần Vũ Phi</t>
  </si>
  <si>
    <t>8844230237-001</t>
  </si>
  <si>
    <t>Hồ Anh Tám</t>
  </si>
  <si>
    <t>Tổ 39 khu vực 4</t>
  </si>
  <si>
    <t>8086506978</t>
  </si>
  <si>
    <t>Lê Thị Minh An</t>
  </si>
  <si>
    <t>462/2 Nguyễn Thái Học</t>
  </si>
  <si>
    <t>8013464645</t>
  </si>
  <si>
    <t>Cáp Văn Tèo</t>
  </si>
  <si>
    <t>Tổ 38B khu vực 4</t>
  </si>
  <si>
    <t>8473441132-001</t>
  </si>
  <si>
    <t>Nguyễn Đạt</t>
  </si>
  <si>
    <t>502 Tây Sơn</t>
  </si>
  <si>
    <t>4101556217</t>
  </si>
  <si>
    <t>Thái Hoàng Khánh</t>
  </si>
  <si>
    <t>278/22 Tây Sơn</t>
  </si>
  <si>
    <t>8614534336</t>
  </si>
  <si>
    <t>Nguyễn Tự Tài</t>
  </si>
  <si>
    <t>88/10 Hoàng Văn Thụ, Tổ 18 Khu Vực 2</t>
  </si>
  <si>
    <t>8094096789</t>
  </si>
  <si>
    <t>Nguyễn Trí Hội</t>
  </si>
  <si>
    <t>06/6 Chi Lăng</t>
  </si>
  <si>
    <t>8270098336</t>
  </si>
  <si>
    <t>Trần Nhật Tiến</t>
  </si>
  <si>
    <t>231/147 Tây Sơn, Tổ 38B Khu Vực 4</t>
  </si>
  <si>
    <t>8520463922</t>
  </si>
  <si>
    <t>Tổ 71 khu vực 8</t>
  </si>
  <si>
    <t>8329184080</t>
  </si>
  <si>
    <t>Nguyễn Thành Vinh</t>
  </si>
  <si>
    <t>392 Nguyễn Thái Học</t>
  </si>
  <si>
    <t>8412465055</t>
  </si>
  <si>
    <t>Nguyễn Văn Trọng</t>
  </si>
  <si>
    <t>548/34 Nguyễn Thái Học</t>
  </si>
  <si>
    <t>8556805425</t>
  </si>
  <si>
    <t>Đỗ Minh Tiến</t>
  </si>
  <si>
    <t>223/60 Tây Sơn</t>
  </si>
  <si>
    <t>8426452169</t>
  </si>
  <si>
    <t>Bùi Xuân Thịnh</t>
  </si>
  <si>
    <t>tổ 37C, khu vực 4</t>
  </si>
  <si>
    <t>8343162314-001</t>
  </si>
  <si>
    <t>Võ Thị Nương</t>
  </si>
  <si>
    <t>30/18/16 Lê Văn Chân</t>
  </si>
  <si>
    <t>8617471363-001</t>
  </si>
  <si>
    <t>Ngô Thị Bích Phượng</t>
  </si>
  <si>
    <t>78 Trần Văn Giáp</t>
  </si>
  <si>
    <t>8563432703-001</t>
  </si>
  <si>
    <t>Võ Thế Sơn</t>
  </si>
  <si>
    <t>tổ 43 khu vực 5</t>
  </si>
  <si>
    <t>8413916039-001</t>
  </si>
  <si>
    <t>02 Thanh Niên</t>
  </si>
  <si>
    <t>8542107438-001</t>
  </si>
  <si>
    <t>Lê Văn Đủ</t>
  </si>
  <si>
    <t>36 Lê Anh Xuân, tổ 58 khu vực 7</t>
  </si>
  <si>
    <t>8105910748-001</t>
  </si>
  <si>
    <t>Nguyễn Thị Vân Tiến</t>
  </si>
  <si>
    <t>167 Tây Sơn</t>
  </si>
  <si>
    <t>8064625812</t>
  </si>
  <si>
    <t>Hồ Thị Lệ Thao</t>
  </si>
  <si>
    <t>Tổ 7C Khu Vực 1</t>
  </si>
  <si>
    <t>8223425642</t>
  </si>
  <si>
    <t>Võ Thị Phụng</t>
  </si>
  <si>
    <t>31 Trần Quang Khanh</t>
  </si>
  <si>
    <t>8290924485-001</t>
  </si>
  <si>
    <t>Nguyễn Anh Quốc</t>
  </si>
  <si>
    <t>554 Nguyễn Thái Học</t>
  </si>
  <si>
    <t>8456219466-001</t>
  </si>
  <si>
    <t>Võ Trung Tín</t>
  </si>
  <si>
    <t>145/9 Thanh Niên</t>
  </si>
  <si>
    <t>4100211844</t>
  </si>
  <si>
    <t>Tổ 46, Khu vực 5</t>
  </si>
  <si>
    <t>8223422761</t>
  </si>
  <si>
    <t>662 Tây Sơn</t>
  </si>
  <si>
    <t>4101275093</t>
  </si>
  <si>
    <t>Nguyễn Thị Tần</t>
  </si>
  <si>
    <t>540 Tây Sơn</t>
  </si>
  <si>
    <t>4100566269</t>
  </si>
  <si>
    <t>Phạm Đình Sơn</t>
  </si>
  <si>
    <t>Tổ 48-KV5</t>
  </si>
  <si>
    <t>4100765377</t>
  </si>
  <si>
    <t>Đỗ Tuấn Chính</t>
  </si>
  <si>
    <t>638 Nguyễn Thái Học</t>
  </si>
  <si>
    <t>4100752547</t>
  </si>
  <si>
    <t>Bùi Thị Ngọc Trâm</t>
  </si>
  <si>
    <t>409 Tây Sơn</t>
  </si>
  <si>
    <t>4100610447</t>
  </si>
  <si>
    <t>Nguyễn Thị Hường</t>
  </si>
  <si>
    <t>660 Nguyễn Thái Học</t>
  </si>
  <si>
    <t>4101431747</t>
  </si>
  <si>
    <t>123 Ngô Mây</t>
  </si>
  <si>
    <t>4101546434</t>
  </si>
  <si>
    <t>Trần Đức</t>
  </si>
  <si>
    <t>Lô 05 Hoài Thanh</t>
  </si>
  <si>
    <t>4101346795</t>
  </si>
  <si>
    <t>Đoàn Thị Thanh Hương</t>
  </si>
  <si>
    <t>lô 45, đường số 2, khu QHDC xóm Tiêu,</t>
  </si>
  <si>
    <t>4101589773</t>
  </si>
  <si>
    <t>Lê Thị Kiều</t>
  </si>
  <si>
    <t>49B Xuân Thủy</t>
  </si>
  <si>
    <t>8758627278-001</t>
  </si>
  <si>
    <t>Huỳnh Thị Thúy</t>
  </si>
  <si>
    <t>05 Xuân Thủy</t>
  </si>
  <si>
    <t>8818677484-001</t>
  </si>
  <si>
    <t>Đỗ Thị Sô</t>
  </si>
  <si>
    <t>hẻm 85 đường Hoàng Văn Thụ</t>
  </si>
  <si>
    <t>8223418067</t>
  </si>
  <si>
    <t>Nguyễn Văn Tư</t>
  </si>
  <si>
    <t>223/58 Tây Sơn</t>
  </si>
  <si>
    <t>4100516878</t>
  </si>
  <si>
    <t>Trần Thị Hồng Vân</t>
  </si>
  <si>
    <t>454 Nguyễn Thái Học</t>
  </si>
  <si>
    <t>4101016099</t>
  </si>
  <si>
    <t>Nguyễn Xuân Hảo</t>
  </si>
  <si>
    <t>Tổ 42, Khu vực 5</t>
  </si>
  <si>
    <t>4101150390</t>
  </si>
  <si>
    <t>Nguyễn Thị Huệ</t>
  </si>
  <si>
    <t>06 Trần Văn Kỷ</t>
  </si>
  <si>
    <t>8558942145</t>
  </si>
  <si>
    <t>Nguyễn Thị Tuyết Loan</t>
  </si>
  <si>
    <t>Tổ 10 khu vực 1</t>
  </si>
  <si>
    <t>8026270252</t>
  </si>
  <si>
    <t>Trần Đức Phụng</t>
  </si>
  <si>
    <t>278 Tây Sơn</t>
  </si>
  <si>
    <t>4101586028</t>
  </si>
  <si>
    <t>Nguyễn Thị Vân</t>
  </si>
  <si>
    <t>Lô 13 HTX Bình Minh</t>
  </si>
  <si>
    <t>4101545800</t>
  </si>
  <si>
    <t>Đào Thị Đến</t>
  </si>
  <si>
    <t>123 Thành Thái</t>
  </si>
  <si>
    <t>8003886831</t>
  </si>
  <si>
    <t>Đinh Quang Hướng</t>
  </si>
  <si>
    <t>Tổ 7A, Khu Vực 1</t>
  </si>
  <si>
    <t>8223424737</t>
  </si>
  <si>
    <t>Trần Lê Văn Trung</t>
  </si>
  <si>
    <t>193/3 Thanh Niên</t>
  </si>
  <si>
    <t>8297980908</t>
  </si>
  <si>
    <t>39 Tô Hiến Thành</t>
  </si>
  <si>
    <t>8125946333</t>
  </si>
  <si>
    <t>380F Nguyễn Thái Học</t>
  </si>
  <si>
    <t>8223421158</t>
  </si>
  <si>
    <t>Võ Thị Tuyết Hạnh</t>
  </si>
  <si>
    <t>136 Thành Thái</t>
  </si>
  <si>
    <t>8506518062</t>
  </si>
  <si>
    <t>Lô 12 Xuân Thủy</t>
  </si>
  <si>
    <t>4101593025</t>
  </si>
  <si>
    <t>36 Tô Hiến Thành</t>
  </si>
  <si>
    <t>8284386782</t>
  </si>
  <si>
    <t>69 Hoàng Văn Thụ</t>
  </si>
  <si>
    <t>8456414611</t>
  </si>
  <si>
    <t>61A Thành Thái</t>
  </si>
  <si>
    <t>8478327698</t>
  </si>
  <si>
    <t>Lô 01 đường D5, Khu Đô thị An Phú</t>
  </si>
  <si>
    <t>8093674518-001</t>
  </si>
  <si>
    <t>Bùi Quang Dũng</t>
  </si>
  <si>
    <t>78A Thành Thái</t>
  </si>
  <si>
    <t>8642013952</t>
  </si>
  <si>
    <t>Nguyễn Công Duy</t>
  </si>
  <si>
    <t>số 97 Thành Thái</t>
  </si>
  <si>
    <t>8475706063-001</t>
  </si>
  <si>
    <t>Hà Lê Hồng Nhung</t>
  </si>
  <si>
    <t>111 Hoàng Văn Thụ</t>
  </si>
  <si>
    <t>6100821392-001</t>
  </si>
  <si>
    <t>Nguyễn Thị Tường Vi</t>
  </si>
  <si>
    <t>420 Tây Sơn</t>
  </si>
  <si>
    <t>8304584739-001</t>
  </si>
  <si>
    <t>Lê Ngọc Hòa</t>
  </si>
  <si>
    <t>99 Thành Thái</t>
  </si>
  <si>
    <t>8106284980-001</t>
  </si>
  <si>
    <t>Đoàn Kiều Mỹ Linh</t>
  </si>
  <si>
    <t>113 Hoàng Văn Thụ</t>
  </si>
  <si>
    <t>4100559222</t>
  </si>
  <si>
    <t>Phạm Thị Oanh</t>
  </si>
  <si>
    <t>546 B Nguyễn Thái Học</t>
  </si>
  <si>
    <t>4100559215</t>
  </si>
  <si>
    <t>Phan Cảnh Cương</t>
  </si>
  <si>
    <t>4100747924</t>
  </si>
  <si>
    <t>Nguyễn Thị Hồng Đào</t>
  </si>
  <si>
    <t>4100791803</t>
  </si>
  <si>
    <t>Lương Tri</t>
  </si>
  <si>
    <t>153 Ngô Mây</t>
  </si>
  <si>
    <t>4101013404</t>
  </si>
  <si>
    <t>Đỗ Đăng Tý</t>
  </si>
  <si>
    <t>Tổ 11, Khu vực 2</t>
  </si>
  <si>
    <t>8058143793</t>
  </si>
  <si>
    <t>Huỳnh Thị Lệ Thủy</t>
  </si>
  <si>
    <t>Tổ 7, Khu vực 1</t>
  </si>
  <si>
    <t>8060109849</t>
  </si>
  <si>
    <t>Đinh Thị Ái Liên</t>
  </si>
  <si>
    <t>8044463183</t>
  </si>
  <si>
    <t>115 B Ngô Mây</t>
  </si>
  <si>
    <t>8016051597</t>
  </si>
  <si>
    <t>Đào Anh Tuấn</t>
  </si>
  <si>
    <t>315 Tây Sơn</t>
  </si>
  <si>
    <t>8060112182</t>
  </si>
  <si>
    <t>Bùi Thị Tiến Phước</t>
  </si>
  <si>
    <t>612 Nguyễn Thái Học</t>
  </si>
  <si>
    <t>4101474370</t>
  </si>
  <si>
    <t>Lê Thị Thơm</t>
  </si>
  <si>
    <t>Lô 02 Võ Duy Dương</t>
  </si>
  <si>
    <t>8500822884</t>
  </si>
  <si>
    <t>29 Lý Thái Tổ</t>
  </si>
  <si>
    <t>4101491496</t>
  </si>
  <si>
    <t>Trần Ngọc Duy</t>
  </si>
  <si>
    <t>650 Nguyễn Thái Học</t>
  </si>
  <si>
    <t>8265578697</t>
  </si>
  <si>
    <t>Đặng Đức Đạt</t>
  </si>
  <si>
    <t>454B Nguyễn Thái Học</t>
  </si>
  <si>
    <t>4100981219</t>
  </si>
  <si>
    <t>Trương Quang Là</t>
  </si>
  <si>
    <t>90/2 Tô Hiến Thành</t>
  </si>
  <si>
    <t>4101573491</t>
  </si>
  <si>
    <t>Nguyễn Thuận Phát</t>
  </si>
  <si>
    <t>08 Hoàng Văn Thụ</t>
  </si>
  <si>
    <t>8501959320</t>
  </si>
  <si>
    <t>Trần Duy Anh</t>
  </si>
  <si>
    <t>98 Hoàng Văn Thụ</t>
  </si>
  <si>
    <t>4100614674</t>
  </si>
  <si>
    <t>181 Ngô Mây</t>
  </si>
  <si>
    <t>8130708101</t>
  </si>
  <si>
    <t>Trần Thị Hồng Hạnh</t>
  </si>
  <si>
    <t>108 Tô Hiến Thành</t>
  </si>
  <si>
    <t>8276767537</t>
  </si>
  <si>
    <t>Võ Thị Thanh Kim Huệ</t>
  </si>
  <si>
    <t>548 Nguyễn Thái Học</t>
  </si>
  <si>
    <t>8363869895</t>
  </si>
  <si>
    <t>Võ Đình Khương</t>
  </si>
  <si>
    <t>09 Hoàng văn Thụ</t>
  </si>
  <si>
    <t>4101608352</t>
  </si>
  <si>
    <t>Nguyễn Thị Liên</t>
  </si>
  <si>
    <t>22 Hoàng Văn Thụ</t>
  </si>
  <si>
    <t>8007584510</t>
  </si>
  <si>
    <t>Lê Thị Tám</t>
  </si>
  <si>
    <t>608 Nguyễn Thái Học</t>
  </si>
  <si>
    <t>4101390681</t>
  </si>
  <si>
    <t>Lưu Thị Yến</t>
  </si>
  <si>
    <t>8223421694</t>
  </si>
  <si>
    <t>Vũ Thị Hoài Thu</t>
  </si>
  <si>
    <t>8238851227</t>
  </si>
  <si>
    <t>Phan Thị Hồng Sang</t>
  </si>
  <si>
    <t>Tổ 2 khu vực 1</t>
  </si>
  <si>
    <t>4100796103</t>
  </si>
  <si>
    <t>Nguyễn Kim Ái</t>
  </si>
  <si>
    <t>Tổ 57, khu vực 6</t>
  </si>
  <si>
    <t>4100560669</t>
  </si>
  <si>
    <t>Lê Thị Kim Phượng</t>
  </si>
  <si>
    <t>47 Thành Thái</t>
  </si>
  <si>
    <t>8324042519</t>
  </si>
  <si>
    <t>44 Lê Anh Xuân</t>
  </si>
  <si>
    <t>4101357395</t>
  </si>
  <si>
    <t>Lê Hồng Phượng</t>
  </si>
  <si>
    <t>18 Hoàng Văn Thụ</t>
  </si>
  <si>
    <t>4100743630</t>
  </si>
  <si>
    <t>494 Nguyễn Thái Học</t>
  </si>
  <si>
    <t>4101526212</t>
  </si>
  <si>
    <t>Trần Đức An</t>
  </si>
  <si>
    <t>57 Lý Thái Tổ</t>
  </si>
  <si>
    <t>8095422682</t>
  </si>
  <si>
    <t>Nguyễn An Bảo</t>
  </si>
  <si>
    <t>Lô 59A Hoàng Văn Thụ</t>
  </si>
  <si>
    <t>4100645922</t>
  </si>
  <si>
    <t>67 Lý Thái Tổ</t>
  </si>
  <si>
    <t>8291239115</t>
  </si>
  <si>
    <t>Trần Thị Ký</t>
  </si>
  <si>
    <t>56 Hồ Tùng Mậu</t>
  </si>
  <si>
    <t>8133067336</t>
  </si>
  <si>
    <t>Nguyễn Chí Hải</t>
  </si>
  <si>
    <t>Tổ 71 Khu Vực 8</t>
  </si>
  <si>
    <t>8015002131</t>
  </si>
  <si>
    <t>Nguyễn Trần Vinh</t>
  </si>
  <si>
    <t>tổ 13 khu vực 2</t>
  </si>
  <si>
    <t>8661703687</t>
  </si>
  <si>
    <t>Tổ 50 khu vực 6</t>
  </si>
  <si>
    <t>4100919027-001</t>
  </si>
  <si>
    <t>Nguyễn Kế Lạc</t>
  </si>
  <si>
    <t>4100878821</t>
  </si>
  <si>
    <t>Trần Đình Tân</t>
  </si>
  <si>
    <t>582/7 N T Học</t>
  </si>
  <si>
    <t>8692356673-001</t>
  </si>
  <si>
    <t>Võ Thu Thảo</t>
  </si>
  <si>
    <t>546-548 tây sơn</t>
  </si>
  <si>
    <t>8017292274-001</t>
  </si>
  <si>
    <t>Phạm Văn Hậu</t>
  </si>
  <si>
    <t>240 Hoàng Văn Thụ</t>
  </si>
  <si>
    <t>8341418779-001</t>
  </si>
  <si>
    <t>92 Tô Hiến Thành</t>
  </si>
  <si>
    <t>8031477661-001</t>
  </si>
  <si>
    <t>Nguyễn Văn Hưng</t>
  </si>
  <si>
    <t>Tổ 12 khu phố 2</t>
  </si>
  <si>
    <t>4100407879</t>
  </si>
  <si>
    <t>Nguyễn Minh Nhựt</t>
  </si>
  <si>
    <t>tổ 39, kv4</t>
  </si>
  <si>
    <t>8493528737-001</t>
  </si>
  <si>
    <t>Đặng Hữu Phong</t>
  </si>
  <si>
    <t>235 Tây Sơn</t>
  </si>
  <si>
    <t>8081976803-001</t>
  </si>
  <si>
    <t>Phạm Thị Tú Dung</t>
  </si>
  <si>
    <t>23 Hoàng Văn Thụ</t>
  </si>
  <si>
    <t>4101150175</t>
  </si>
  <si>
    <t>Lê Thị Thường</t>
  </si>
  <si>
    <t>580 Nguyễn Thái Học</t>
  </si>
  <si>
    <t>8013032317</t>
  </si>
  <si>
    <t>Võ Trường Thành</t>
  </si>
  <si>
    <t>41 Lý Thái Tổ</t>
  </si>
  <si>
    <t>4100490242</t>
  </si>
  <si>
    <t>133 Hoàng Văn Thụ</t>
  </si>
  <si>
    <t>8357903989-001</t>
  </si>
  <si>
    <t>141 đường Ngô Mây</t>
  </si>
  <si>
    <t>4100299197</t>
  </si>
  <si>
    <t>Cao Thị Vân Khánh</t>
  </si>
  <si>
    <t>404 Tây Sơn</t>
  </si>
  <si>
    <t>Nguyễn Thị Hồng Sơn</t>
  </si>
  <si>
    <t>Đào Thị Thanh Hoa</t>
  </si>
  <si>
    <t>Lâm thị bích Thuỷ</t>
  </si>
  <si>
    <t>Nguyễn thành Công</t>
  </si>
  <si>
    <t>Nguyễn Thị Ngọc Trinh</t>
  </si>
  <si>
    <t>Nguyễn Nguyên Tường Vi</t>
  </si>
  <si>
    <t>Huỳnh Thị Thu Hiền</t>
  </si>
  <si>
    <t>Bùi Đặng Thị Ngọc Trâm</t>
  </si>
  <si>
    <t>Nguyễn Thị Thu Thủy</t>
  </si>
  <si>
    <t>Nguyễn Thị Nam Phương</t>
  </si>
  <si>
    <t>4100756005</t>
  </si>
  <si>
    <t>Trần Hữu Tùng</t>
  </si>
  <si>
    <t>530 Nguyễn Thái Học</t>
  </si>
  <si>
    <t>Cao Thị Mỹ Trang</t>
  </si>
  <si>
    <t>8030425318</t>
  </si>
  <si>
    <t>350/4 đường Tây Sơn</t>
  </si>
  <si>
    <t>Nguyễn Thị Thúy Hằng</t>
  </si>
  <si>
    <t>8056785361</t>
  </si>
  <si>
    <t>Trịnh Thị Minh Thảo</t>
  </si>
  <si>
    <t>157C Ngô Mây</t>
  </si>
  <si>
    <t>8058021795</t>
  </si>
  <si>
    <t>Nguyễn Kế Vinh</t>
  </si>
  <si>
    <t>8060109944</t>
  </si>
  <si>
    <t>Nguyễn Hoàng Hiệp</t>
  </si>
  <si>
    <t>195D Thành Thái</t>
  </si>
  <si>
    <t>8070498016</t>
  </si>
  <si>
    <t>Lê Thị Phương Quỳnh</t>
  </si>
  <si>
    <t>143 Thành Thái</t>
  </si>
  <si>
    <t>Nguyễn Thị Kim Phụng</t>
  </si>
  <si>
    <t>8089836685</t>
  </si>
  <si>
    <t>Ngô Văn Việt</t>
  </si>
  <si>
    <t>8101869697</t>
  </si>
  <si>
    <t>Phan Trọng Hào</t>
  </si>
  <si>
    <t>81 Hoàng Văn Thụ</t>
  </si>
  <si>
    <t>4101213379</t>
  </si>
  <si>
    <t>Nguyễn Thị Kiều</t>
  </si>
  <si>
    <t>39 Trần Quang Khanh, Tổ 64 Khu Vực 7</t>
  </si>
  <si>
    <t>4101270539</t>
  </si>
  <si>
    <t>Phạm Thị Minh Nguyện</t>
  </si>
  <si>
    <t>20/20/6 Tôn Thất Tùng</t>
  </si>
  <si>
    <t>Nguyễn Thị Ngọc Trang</t>
  </si>
  <si>
    <t>Ngô Thị Thannh Tâm</t>
  </si>
  <si>
    <t>Lê Khắc Ân</t>
  </si>
  <si>
    <t>8223421052</t>
  </si>
  <si>
    <t>Tô Thị Lang</t>
  </si>
  <si>
    <t>360 Tây Sơn</t>
  </si>
  <si>
    <t>Nguyễn Thị Mỹ Thiện</t>
  </si>
  <si>
    <t>Võ Thị Quanh</t>
  </si>
  <si>
    <t>Trần Thị Lê Dung</t>
  </si>
  <si>
    <t>8310246093</t>
  </si>
  <si>
    <t>Nguyễn Nhật Vĩnh</t>
  </si>
  <si>
    <t>21 Hoàng Văn Thụ</t>
  </si>
  <si>
    <t>4000928268</t>
  </si>
  <si>
    <t>Nguyễn Hữu Hà</t>
  </si>
  <si>
    <t>126 Hoàng Văn Thụ</t>
  </si>
  <si>
    <t>Nguyễn Thị Tuy Hoà</t>
  </si>
  <si>
    <t>8315270660</t>
  </si>
  <si>
    <t>Trần Thị Đức Hiền</t>
  </si>
  <si>
    <t>334/6 Tây Sơn</t>
  </si>
  <si>
    <t>Võ Thị Lộc</t>
  </si>
  <si>
    <t>8328802143</t>
  </si>
  <si>
    <t>Lưu Hùng Cường</t>
  </si>
  <si>
    <t>22 Tôn Thất Tùng</t>
  </si>
  <si>
    <t>Nguyễn Thị Thu Sương</t>
  </si>
  <si>
    <t>Nguyễn Thị Tuyết Trinh</t>
  </si>
  <si>
    <t>Đào Văn Quang</t>
  </si>
  <si>
    <t>Nguyễn Thị Hạnh Quý</t>
  </si>
  <si>
    <t>8446764769</t>
  </si>
  <si>
    <t>Hồ Thị Diệu Trâm</t>
  </si>
  <si>
    <t>208 Hoàng văn Thụ</t>
  </si>
  <si>
    <t>Nguyễn Thị Ánh Tuyết</t>
  </si>
  <si>
    <t>4101478752</t>
  </si>
  <si>
    <t>Phạm Nguyễn Thu Trang</t>
  </si>
  <si>
    <t>59 Tô Hiến Thành</t>
  </si>
  <si>
    <t>Bùi Thị Ánh Phương</t>
  </si>
  <si>
    <t>8466331160</t>
  </si>
  <si>
    <t>Lê Gian Sơn</t>
  </si>
  <si>
    <t>tổ 50 khu vực 6</t>
  </si>
  <si>
    <t>Hồ Thị Xuân Thủy</t>
  </si>
  <si>
    <t>Nguyễn Thị Hoa Lài</t>
  </si>
  <si>
    <t>Nguyễn Thị Hồng Thúy</t>
  </si>
  <si>
    <t>Nguyễn Chí Cường</t>
  </si>
  <si>
    <t>Trần Bích Ngọc</t>
  </si>
  <si>
    <t>Mai Thị Lệ</t>
  </si>
  <si>
    <t>Trần Thị Quỳnh Sa</t>
  </si>
  <si>
    <t>Nguyễn Thị Tám</t>
  </si>
  <si>
    <t>Lê Thị Kiều Chung</t>
  </si>
  <si>
    <t>Nguyễn Thành Tâm</t>
  </si>
  <si>
    <t>Lỡ Thành Học</t>
  </si>
  <si>
    <t>Hoàng Đăng Anh</t>
  </si>
  <si>
    <t>8030432026-001</t>
  </si>
  <si>
    <t>Nguyễn Thị Thanh Lý</t>
  </si>
  <si>
    <t>231/67/34/3 Tây Sơn</t>
  </si>
  <si>
    <t>8524839894-001</t>
  </si>
  <si>
    <t>Phan Thị Mỹ Nữ</t>
  </si>
  <si>
    <t>278/4 đường Tây Sơn</t>
  </si>
  <si>
    <t>4100348944</t>
  </si>
  <si>
    <t>Hàn Văn Dũng</t>
  </si>
  <si>
    <t>Khu dân cu cụm kho bãi dọc QL1D</t>
  </si>
  <si>
    <t>4100695426</t>
  </si>
  <si>
    <t>Mai Thị Bích Hà</t>
  </si>
  <si>
    <t>165 Thành Thái</t>
  </si>
  <si>
    <t>8377991888</t>
  </si>
  <si>
    <t>Mai Thị Minh</t>
  </si>
  <si>
    <t>147 Thanh Niên, Tổ 9 Khu Vực 1</t>
  </si>
  <si>
    <t>4101496896</t>
  </si>
  <si>
    <t>Nguyễn Thị Thanh Thúy</t>
  </si>
  <si>
    <t>79/3 Thành Thái, tổ 34B KV4</t>
  </si>
  <si>
    <t>8223416292-001</t>
  </si>
  <si>
    <t>Võ Thành Quả</t>
  </si>
  <si>
    <t>264 Tây Sơn</t>
  </si>
  <si>
    <t>8084095909-001</t>
  </si>
  <si>
    <t>Hồ Thị Anh Đào</t>
  </si>
  <si>
    <t>35/4/4 Lý Thái Tổ</t>
  </si>
  <si>
    <t>8587961350-001</t>
  </si>
  <si>
    <t>Nguyễn Phú Phong</t>
  </si>
  <si>
    <t>48/19 Nguyễn Xuân Nhĩ</t>
  </si>
  <si>
    <t>8504077408-001</t>
  </si>
  <si>
    <t>Nguyễn Thúy Hòa</t>
  </si>
  <si>
    <t>52a Đặng Thành Chơn</t>
  </si>
  <si>
    <t>4101496938-001</t>
  </si>
  <si>
    <t>Nguyễn Trần Quốc Vũ</t>
  </si>
  <si>
    <t>380B Nguyễn Thái Học</t>
  </si>
  <si>
    <t>4101252829-001</t>
  </si>
  <si>
    <t>Nguyễn Quốc Định</t>
  </si>
  <si>
    <t>302/27 đường Tây Sơn</t>
  </si>
  <si>
    <t>8675598471-001</t>
  </si>
  <si>
    <t>Đặng Văn Tiến</t>
  </si>
  <si>
    <t>211 đường Thành Thái</t>
  </si>
  <si>
    <t>8593425809-001</t>
  </si>
  <si>
    <t>Nguyễn Thị Ngọc Luyến</t>
  </si>
  <si>
    <t>145/2B đường Thành Thái</t>
  </si>
  <si>
    <t>8393252027-001</t>
  </si>
  <si>
    <t>Lê Thị Trang</t>
  </si>
  <si>
    <t>95 đường Hoàng Văn Thụ</t>
  </si>
  <si>
    <t>8021193903-001</t>
  </si>
  <si>
    <t>Đào Duy Ty</t>
  </si>
  <si>
    <t>85/54 đường Hoàng Văn Thụ, tổ 20B khu vực 2</t>
  </si>
  <si>
    <t>8345691313-001</t>
  </si>
  <si>
    <t>Võ Thị Phượng</t>
  </si>
  <si>
    <t>259 đường Tây Sơn</t>
  </si>
  <si>
    <t>4101169874-001</t>
  </si>
  <si>
    <t>Lê Hoàng Phương Thảo</t>
  </si>
  <si>
    <t>69 đường Tô Hiến Thành</t>
  </si>
  <si>
    <t>4101233382</t>
  </si>
  <si>
    <t>tổ 33 khu vực 4</t>
  </si>
  <si>
    <t>8013465159-001</t>
  </si>
  <si>
    <t>Nguyễn Tiến Nhân</t>
  </si>
  <si>
    <t>634 đường Nguyễn Thái Học</t>
  </si>
  <si>
    <t>8083394448-001</t>
  </si>
  <si>
    <t>Hồ Thị Ngọc Châu</t>
  </si>
  <si>
    <t>185 đường Thành Thái</t>
  </si>
  <si>
    <t>DANH SÁCH CÁ NHÂN KINH DOANH VÀ MỨC THUẾ PHẢI NỘP (DỰ KIẾN)</t>
  </si>
  <si>
    <t>DANH SÁCH CÁ NHÂN KINH DOANH (DỰ KIẾN)
THUỘC DIỆN KHÔNG PHẢI NỘP THUẾ GTGT, THUẾ TNCN</t>
  </si>
  <si>
    <t>NGUYỄN THỊ THUỶ</t>
  </si>
  <si>
    <t>C10710.-Sản xuất các loại bánh từ bột</t>
  </si>
  <si>
    <t>C10751.-Sản xuất món ăn, thức ăn chế biến sẵn từ thịt</t>
  </si>
  <si>
    <t>C10770.-Sản xuất cà phê</t>
  </si>
  <si>
    <t>C10790.-Sản xuất thực phẩm khác chưa được phân vào đâu</t>
  </si>
  <si>
    <t>C11041.-Sản xuất nước khoáng, nước tinh khiết đóng chai</t>
  </si>
  <si>
    <t>C13920.-Sản xuất hàng dệt sẵn (trừ trang phục)</t>
  </si>
  <si>
    <t>C17021.-Sản xuất bao bì bằng giấy, bìa</t>
  </si>
  <si>
    <t>C22110.-Sản xuất săm, lốp cao su; đắp và tái chế lốp cao su</t>
  </si>
  <si>
    <t>C25999.-Sản xuất sản phẩm khác còn lại bằng kim loại chưa được phân vào đâu</t>
  </si>
  <si>
    <t>C32110.-Sản xuất đồ kim hoàn và chi tiết liên quan</t>
  </si>
  <si>
    <t>C32900.-Sản xuất khác chưa được phân vào đâu</t>
  </si>
  <si>
    <t>C33140.-Sửa chữa thiết bị điện</t>
  </si>
  <si>
    <t>G45200.-Bảo dưỡng, sửa chữa ô tô và xe có động cơ khác</t>
  </si>
  <si>
    <t>G45301.-Bán buôn phụ tùng và các bộ phận phụ trợ của ô tô và xe có động cơ khác</t>
  </si>
  <si>
    <t>G45432.-Bán lẻ phụ tùng và các bộ phận phụ trợ của mô tô, xe máy</t>
  </si>
  <si>
    <t>G46203.-Bán buôn động vật sống</t>
  </si>
  <si>
    <t>G46209.-Bán buôn nông, lâm sản nguyên liệu khác (trừ gỗ, tre, nứa)</t>
  </si>
  <si>
    <t>G46329.-Bán buôn thực phẩm khác</t>
  </si>
  <si>
    <t>G46491.-Bán buôn vali, cặp, túi, ví, hàng da và giả da khác</t>
  </si>
  <si>
    <t>G46493.-Bán buôn nước hoa, hàng mỹ phẩm và chế phẩm vệ sinh</t>
  </si>
  <si>
    <t>G46496.-Bán buôn giường, tủ, bàn ghế và đồ dùng nội thất tương tự</t>
  </si>
  <si>
    <t>G46499.-Bán buôn đồ dùng khác cho gia đình chưa được phân vào đâu</t>
  </si>
  <si>
    <t>G46520.-Bán buôn thiết bị và linh kiện điện tử, viễn thông</t>
  </si>
  <si>
    <t>G46599.-Bán buôn máy móc, thiết bị và phụ tùng máy khác chưa được phân vào đâu</t>
  </si>
  <si>
    <t>G46614.-Bán buôn khí đốt và các sản phẩm liên quan</t>
  </si>
  <si>
    <t>G46631.-Bán buôn tre, nứa, gỗ cây và gỗ chế biến</t>
  </si>
  <si>
    <t>G46639.-Bán buôn vật liệu, thiết bị lắp đặt khác trong xây dựng</t>
  </si>
  <si>
    <t>G46900.-Bán buôn tổng hợp</t>
  </si>
  <si>
    <t>G47199.-Bán lẻ trong cửa hàng kinh doanh tổng hợp khác</t>
  </si>
  <si>
    <t>G47221.-Bán lẻ thịt và các sản phẩm thịt trong các cửa hàng chuyên doanh</t>
  </si>
  <si>
    <t>G47223.-Bán lẻ rau, quả trong các cửa hàng chuyên doanh</t>
  </si>
  <si>
    <t>G47224.-Bánlẻđường,sữa&amp;các spsữa,bánh,mứt,kẹo&amp;các spc.biếntừ ngũcốc,bột,t.bột trongcác c.hàngchuyêndoanh</t>
  </si>
  <si>
    <t>G47229.-Bán lẻ thực phẩm khác trong các cửa hàng chuyên doanh</t>
  </si>
  <si>
    <t>G47412.-Bán lẻ thiết bị viễn thông trong các cửa hàng chuyên doanh</t>
  </si>
  <si>
    <t>G47524.-Bán lẻ ximăng,gạchxây,ngói,đá,cátsỏi,sắtthép và vậtliệu xâydựng khác trong các cửahàng chuyêndoanh</t>
  </si>
  <si>
    <t>G47530.-Bán lẻ thảm, đệm, chăn, màn, rèm, vật liệu phủ tường và sàn trong các cửa hàng chuyên doanh</t>
  </si>
  <si>
    <t>G47591.-Bán lẻ đồ điện gia dụng, đèn và bộ đèn điện trong các cửa hàng chuyên doanh</t>
  </si>
  <si>
    <t>G47599.-Bán lẻ đồ dùng gia đình khác còn lại chưa được phân vào đâu trong các cửa hàng chuyên doanh</t>
  </si>
  <si>
    <t>G47610.-Bán lẻ sách, báo, tạp chí văn phòng phẩm trong các cửa hàng chuyên doanh</t>
  </si>
  <si>
    <t>G47711.-Bán lẻ hàng may mặc trong các cửa hàng chuyên doanh</t>
  </si>
  <si>
    <t>G47712.-Bán lẻ giày dép trong các cửa hàng chuyên doanh</t>
  </si>
  <si>
    <t>G47721.-Bán lẻ dược phẩm, dụng cụ y tế trong các cửa hàng chuyên doanh</t>
  </si>
  <si>
    <t>G47722.-Bán lẻ nước hoa, mỹ phẩm và vật phẩm vệ sinh trong các cửa hàng chuyên doanh</t>
  </si>
  <si>
    <t>G47731.-Bán lẻ hoa, cây cảnh, cá cảnh, chim cảnh, vật nuôi cảnh trong các cửa hàng chuyên doanh</t>
  </si>
  <si>
    <t>G47739.-Bán lẻ hàng hóa khác mới chưa được phân vào đâu trong các cửa hàng chuyên doanh</t>
  </si>
  <si>
    <t>G47812.-Bán lẻ thực phẩm khô, thực phẩm công nghiệp, đường sữa bánh kẹo lưu động hoặc tại chợ</t>
  </si>
  <si>
    <t>G47813.-Bán lẻ đồ uống lưu động hoặc tại chợ</t>
  </si>
  <si>
    <t>G47822.-Bán lẻ hàng may mặc lưu động hoặc tại chợ</t>
  </si>
  <si>
    <t>G47899.-Bán lẻ hàng hóa khác chưa được phân vào đâu, lưu động hoặc tại chợ</t>
  </si>
  <si>
    <t>H49319.-Vận tải hành khách đường bộ loại khác trong nội thành, ngoại thành (trừ xe buýt)</t>
  </si>
  <si>
    <t>H49321.-Vận tải hành khách bằng xe khách nội tỉnh, liên tỉnh</t>
  </si>
  <si>
    <t>H49329.-Vận tải hành khách đường bộ khác chưa được phân vào đâu</t>
  </si>
  <si>
    <t>H49339.-Vận tải hàng hóa bằng phương tiện đường bộ khác</t>
  </si>
  <si>
    <t>I55101.-Khách sạn</t>
  </si>
  <si>
    <t>I55103.-Nhà khách, nhà nghỉ kinh doanh dịch vụ lưu trú ngắn ngày</t>
  </si>
  <si>
    <t>I55104.-Nhà trọ, phòng trọ và các cơ sở lưu trú ngắn ngày tương tự</t>
  </si>
  <si>
    <t>I56101.-Nhà hàng, quán ăn, hàng ăn uống (trừ cửa hàng ăn uống thuộc chuỗi cửa hàng ăn nhanh)</t>
  </si>
  <si>
    <t>I56302.-Quán cà phê, giải khát</t>
  </si>
  <si>
    <t>I56309.-Dịch vụ phục vụ đồ uống khác</t>
  </si>
  <si>
    <t>K64920.-Hoạt động cấp tín dụng khác</t>
  </si>
  <si>
    <t>L68109.-Kinh doanh bất động sản khác</t>
  </si>
  <si>
    <t>P85120.-Giáo dục mẫu giáo</t>
  </si>
  <si>
    <t>Q86201.-Hoạt động của các phòng khám đa khoa, chuyên khoa</t>
  </si>
  <si>
    <t>Q86202.-Hoạt động của các phòng khám nha khoa</t>
  </si>
  <si>
    <t>Q86990.-Hoạt động y tế khác chưa được phân vào đâu</t>
  </si>
  <si>
    <t>R93290.-Hoạt động vui chơi giải trí khác chưa được phân vào đâu</t>
  </si>
  <si>
    <t>S95290.-Sửa chữa xe đạp, đồng hồ, đồ dùng cá nhân và gia đình khác chưa được phân vào đâu</t>
  </si>
  <si>
    <t>S96310.-Cắt tóc, làm đầu, gội đầu</t>
  </si>
  <si>
    <t>S96390.-Hoạt động dịch vụ phục vụ cá nhân khác còn lại chưa được phân vào đâu</t>
  </si>
  <si>
    <t>Nguyễn Thế Vinh</t>
  </si>
  <si>
    <t>8113864823</t>
  </si>
  <si>
    <t>4100582912-001</t>
  </si>
  <si>
    <t>8800110359-001</t>
  </si>
  <si>
    <t>8108275276</t>
  </si>
  <si>
    <t>HỘ KINH DOANH HƯƠNG DŨNG</t>
  </si>
  <si>
    <t>Trần Minh Tú</t>
  </si>
  <si>
    <t>Nguyễn Văn Sang</t>
  </si>
  <si>
    <t>55 đường Lưu Văn Lang</t>
  </si>
  <si>
    <t>Lê Thị Ánh Tuyết</t>
  </si>
  <si>
    <t>8540555360-001</t>
  </si>
  <si>
    <t>604 Nguyễn Thái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</si>
</sst>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164" formatCode="0_);\(0\)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9"/>
      <color indexed="81"/>
      <name val="Tahoma"/>
    </font>
    <font>
      <b/>
      <sz val="9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4" fontId="12" fillId="0" borderId="0" applyFont="0" applyFill="0" applyBorder="0" applyAlignment="0" applyProtection="0"/>
    <xf numFmtId="0" fontId="2" fillId="0" borderId="0"/>
    <xf numFmtId="0" fontId="15" fillId="0" borderId="0"/>
    <xf numFmtId="0" fontId="1" fillId="0" borderId="0"/>
  </cellStyleXfs>
  <cellXfs count="62">
    <xf numFmtId="0" fontId="0" fillId="0" borderId="0" xfId="0"/>
    <xf numFmtId="0" fontId="3" fillId="0" borderId="0" xfId="1"/>
    <xf numFmtId="0" fontId="6" fillId="0" borderId="0" xfId="1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7" fillId="0" borderId="0" xfId="0" applyFont="1" applyAlignment="1"/>
    <xf numFmtId="0" fontId="9" fillId="0" borderId="0" xfId="0" applyFont="1" applyAlignment="1"/>
    <xf numFmtId="49" fontId="9" fillId="2" borderId="3" xfId="0" quotePrefix="1" applyNumberFormat="1" applyFont="1" applyFill="1" applyBorder="1" applyAlignment="1">
      <alignment vertical="top" wrapText="1"/>
    </xf>
    <xf numFmtId="41" fontId="9" fillId="2" borderId="3" xfId="2" quotePrefix="1" applyNumberFormat="1" applyFont="1" applyFill="1" applyBorder="1" applyAlignment="1">
      <alignment vertical="top" wrapText="1"/>
    </xf>
    <xf numFmtId="14" fontId="9" fillId="2" borderId="3" xfId="0" quotePrefix="1" applyNumberFormat="1" applyFont="1" applyFill="1" applyBorder="1" applyAlignment="1">
      <alignment vertical="top" wrapText="1"/>
    </xf>
    <xf numFmtId="49" fontId="9" fillId="2" borderId="3" xfId="0" quotePrefix="1" applyNumberFormat="1" applyFont="1" applyFill="1" applyBorder="1" applyAlignment="1">
      <alignment horizontal="left" vertical="top"/>
    </xf>
    <xf numFmtId="0" fontId="9" fillId="0" borderId="0" xfId="0" applyFont="1"/>
    <xf numFmtId="0" fontId="5" fillId="0" borderId="0" xfId="0" applyFont="1" applyAlignment="1">
      <alignment horizontal="center"/>
    </xf>
    <xf numFmtId="0" fontId="11" fillId="0" borderId="1" xfId="0" applyFont="1" applyBorder="1" applyAlignment="1"/>
    <xf numFmtId="0" fontId="11" fillId="0" borderId="0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37" fontId="9" fillId="2" borderId="3" xfId="0" quotePrefix="1" applyNumberFormat="1" applyFont="1" applyFill="1" applyBorder="1" applyAlignment="1">
      <alignment vertical="top" wrapText="1"/>
    </xf>
    <xf numFmtId="49" fontId="9" fillId="2" borderId="3" xfId="0" quotePrefix="1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3" fillId="0" borderId="0" xfId="1" applyFont="1"/>
    <xf numFmtId="0" fontId="10" fillId="0" borderId="0" xfId="0" applyFont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/>
    </xf>
    <xf numFmtId="49" fontId="9" fillId="2" borderId="0" xfId="0" quotePrefix="1" applyNumberFormat="1" applyFont="1" applyFill="1" applyBorder="1" applyAlignment="1">
      <alignment vertical="top" wrapText="1"/>
    </xf>
    <xf numFmtId="37" fontId="9" fillId="2" borderId="0" xfId="0" quotePrefix="1" applyNumberFormat="1" applyFont="1" applyFill="1" applyBorder="1" applyAlignment="1">
      <alignment vertical="top" wrapText="1"/>
    </xf>
    <xf numFmtId="49" fontId="9" fillId="2" borderId="0" xfId="0" quotePrefix="1" applyNumberFormat="1" applyFont="1" applyFill="1" applyBorder="1" applyAlignment="1">
      <alignment horizontal="center" vertical="top" wrapText="1"/>
    </xf>
    <xf numFmtId="0" fontId="9" fillId="2" borderId="0" xfId="0" quotePrefix="1" applyNumberFormat="1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center"/>
    </xf>
    <xf numFmtId="0" fontId="9" fillId="2" borderId="3" xfId="0" quotePrefix="1" applyNumberFormat="1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164" fontId="7" fillId="2" borderId="6" xfId="0" applyNumberFormat="1" applyFont="1" applyFill="1" applyBorder="1" applyAlignment="1">
      <alignment horizontal="left" vertical="top"/>
    </xf>
    <xf numFmtId="164" fontId="7" fillId="2" borderId="7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left" vertical="top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1" fillId="0" borderId="1" xfId="0" applyFont="1" applyBorder="1" applyAlignment="1">
      <alignment horizontal="right"/>
    </xf>
    <xf numFmtId="0" fontId="4" fillId="0" borderId="0" xfId="1" applyFont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</cellXfs>
  <cellStyles count="6">
    <cellStyle name="Currency" xfId="2" builtinId="4"/>
    <cellStyle name="Normal" xfId="0" builtinId="0"/>
    <cellStyle name="Normal 2" xfId="1" xr:uid="{00000000-0005-0000-0000-000002000000}"/>
    <cellStyle name="Normal 3" xfId="3" xr:uid="{9AE839DA-731E-48F6-B6F9-04EF9988E668}"/>
    <cellStyle name="Normal 3 2" xfId="4" xr:uid="{F7C2D3EF-C111-4C21-9D6E-33120C0D3AD2}"/>
    <cellStyle name="Normal 3 3" xfId="5" xr:uid="{FF316543-4AF8-401E-8D93-8FD02527CB6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</sheetPr>
  <dimension ref="A1:M319"/>
  <sheetViews>
    <sheetView showGridLines="0" tabSelected="1" topLeftCell="D300" zoomScale="84" zoomScaleNormal="84" workbookViewId="0">
      <selection activeCell="L306" sqref="L306:L314"/>
    </sheetView>
  </sheetViews>
  <sheetFormatPr defaultColWidth="14.85546875" defaultRowHeight="15" x14ac:dyDescent="0.25"/>
  <cols>
    <col min="1" max="1" width="6.140625" customWidth="1"/>
    <col min="2" max="2" width="18.85546875" customWidth="1"/>
    <col min="3" max="3" width="21.85546875" customWidth="1"/>
    <col min="4" max="4" width="26.140625" customWidth="1"/>
    <col min="5" max="5" width="48.28515625" customWidth="1"/>
    <col min="6" max="6" width="18.28515625" customWidth="1"/>
    <col min="7" max="7" width="16.42578125" customWidth="1"/>
    <col min="8" max="10" width="18.28515625" customWidth="1"/>
    <col min="11" max="11" width="14" customWidth="1"/>
    <col min="12" max="12" width="10.42578125" customWidth="1"/>
    <col min="13" max="13" width="19.5703125" customWidth="1"/>
  </cols>
  <sheetData>
    <row r="1" spans="1:13" ht="18.75" customHeight="1" x14ac:dyDescent="0.25">
      <c r="A1" s="16" t="s">
        <v>29</v>
      </c>
      <c r="K1" s="38" t="s">
        <v>47</v>
      </c>
      <c r="L1" s="39"/>
      <c r="M1" s="40"/>
    </row>
    <row r="2" spans="1:13" ht="16.5" x14ac:dyDescent="0.25">
      <c r="A2" s="9" t="s">
        <v>31</v>
      </c>
    </row>
    <row r="3" spans="1:13" ht="16.5" x14ac:dyDescent="0.25">
      <c r="A3" s="10" t="s">
        <v>46</v>
      </c>
    </row>
    <row r="4" spans="1:13" ht="16.5" x14ac:dyDescent="0.25">
      <c r="A4" s="10"/>
    </row>
    <row r="5" spans="1:13" ht="18.75" x14ac:dyDescent="0.3">
      <c r="A5" s="41" t="s">
        <v>1029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8.75" customHeight="1" x14ac:dyDescent="0.3">
      <c r="A6" s="41" t="s">
        <v>32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3" ht="18.75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L7" s="18"/>
      <c r="M7" s="19"/>
    </row>
    <row r="8" spans="1:13" ht="16.5" x14ac:dyDescent="0.25">
      <c r="A8" s="42" t="s">
        <v>2</v>
      </c>
      <c r="B8" s="43" t="s">
        <v>3</v>
      </c>
      <c r="C8" s="43"/>
      <c r="D8" s="43" t="s">
        <v>4</v>
      </c>
      <c r="E8" s="43"/>
      <c r="F8" s="43"/>
      <c r="G8" s="43"/>
      <c r="H8" s="43"/>
      <c r="I8" s="43"/>
      <c r="J8" s="43"/>
      <c r="K8" s="43"/>
      <c r="L8" s="44" t="s">
        <v>5</v>
      </c>
      <c r="M8" s="44" t="s">
        <v>6</v>
      </c>
    </row>
    <row r="9" spans="1:13" ht="16.5" x14ac:dyDescent="0.25">
      <c r="A9" s="42"/>
      <c r="B9" s="42" t="s">
        <v>33</v>
      </c>
      <c r="C9" s="42" t="s">
        <v>8</v>
      </c>
      <c r="D9" s="42" t="s">
        <v>34</v>
      </c>
      <c r="E9" s="42" t="s">
        <v>10</v>
      </c>
      <c r="F9" s="42" t="s">
        <v>35</v>
      </c>
      <c r="G9" s="48" t="s">
        <v>12</v>
      </c>
      <c r="H9" s="42" t="s">
        <v>36</v>
      </c>
      <c r="I9" s="42"/>
      <c r="J9" s="42"/>
      <c r="K9" s="42"/>
      <c r="L9" s="44"/>
      <c r="M9" s="44"/>
    </row>
    <row r="10" spans="1:13" ht="47.25" customHeight="1" x14ac:dyDescent="0.25">
      <c r="A10" s="42"/>
      <c r="B10" s="42"/>
      <c r="C10" s="42"/>
      <c r="D10" s="42"/>
      <c r="E10" s="42"/>
      <c r="F10" s="42"/>
      <c r="G10" s="49"/>
      <c r="H10" s="20" t="s">
        <v>37</v>
      </c>
      <c r="I10" s="21" t="s">
        <v>38</v>
      </c>
      <c r="J10" s="21" t="s">
        <v>39</v>
      </c>
      <c r="K10" s="21" t="s">
        <v>40</v>
      </c>
      <c r="L10" s="44"/>
      <c r="M10" s="44"/>
    </row>
    <row r="11" spans="1:13" x14ac:dyDescent="0.25">
      <c r="A11" s="22" t="s">
        <v>13</v>
      </c>
      <c r="B11" s="22" t="s">
        <v>14</v>
      </c>
      <c r="C11" s="22" t="s">
        <v>15</v>
      </c>
      <c r="D11" s="22" t="s">
        <v>16</v>
      </c>
      <c r="E11" s="22" t="s">
        <v>17</v>
      </c>
      <c r="F11" s="22" t="s">
        <v>18</v>
      </c>
      <c r="G11" s="22" t="s">
        <v>19</v>
      </c>
      <c r="H11" s="22" t="s">
        <v>20</v>
      </c>
      <c r="I11" s="22" t="s">
        <v>21</v>
      </c>
      <c r="J11" s="22" t="s">
        <v>41</v>
      </c>
      <c r="K11" s="22" t="s">
        <v>42</v>
      </c>
      <c r="L11" s="23" t="s">
        <v>43</v>
      </c>
      <c r="M11" s="23" t="s">
        <v>44</v>
      </c>
    </row>
    <row r="12" spans="1:13" s="24" customFormat="1" ht="16.5" x14ac:dyDescent="0.25">
      <c r="A12" s="5" t="s">
        <v>22</v>
      </c>
      <c r="B12" s="50" t="s">
        <v>23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2"/>
    </row>
    <row r="13" spans="1:13" s="28" customFormat="1" ht="16.5" customHeight="1" x14ac:dyDescent="0.25">
      <c r="A13" s="7">
        <v>1</v>
      </c>
      <c r="B13" s="12" t="s">
        <v>929</v>
      </c>
      <c r="C13" s="12" t="s">
        <v>930</v>
      </c>
      <c r="D13" s="37" t="s">
        <v>931</v>
      </c>
      <c r="E13" s="12" t="s">
        <v>1055</v>
      </c>
      <c r="F13" s="25">
        <v>280800000</v>
      </c>
      <c r="G13" s="26" t="s">
        <v>153</v>
      </c>
      <c r="H13" s="25">
        <f>+I13+J13+K13</f>
        <v>4212000</v>
      </c>
      <c r="I13" s="25">
        <v>2808000</v>
      </c>
      <c r="J13" s="25">
        <v>1404000</v>
      </c>
      <c r="K13" s="25"/>
      <c r="L13" s="12" t="s">
        <v>154</v>
      </c>
      <c r="M13" s="27"/>
    </row>
    <row r="14" spans="1:13" s="28" customFormat="1" ht="16.5" customHeight="1" x14ac:dyDescent="0.25">
      <c r="A14" s="7">
        <v>2</v>
      </c>
      <c r="B14" s="12" t="s">
        <v>169</v>
      </c>
      <c r="C14" s="12" t="s">
        <v>170</v>
      </c>
      <c r="D14" s="37" t="s">
        <v>171</v>
      </c>
      <c r="E14" s="12" t="s">
        <v>1050</v>
      </c>
      <c r="F14" s="25">
        <v>65000000</v>
      </c>
      <c r="G14" s="26" t="s">
        <v>153</v>
      </c>
      <c r="H14" s="25">
        <f t="shared" ref="H14:H77" si="0">+I14+J14+K14</f>
        <v>1725000</v>
      </c>
      <c r="I14" s="25">
        <v>1150000</v>
      </c>
      <c r="J14" s="25">
        <v>575000</v>
      </c>
      <c r="K14" s="25"/>
      <c r="L14" s="12" t="s">
        <v>154</v>
      </c>
      <c r="M14" s="27"/>
    </row>
    <row r="15" spans="1:13" s="28" customFormat="1" ht="16.5" customHeight="1" x14ac:dyDescent="0.25">
      <c r="A15" s="7">
        <v>3</v>
      </c>
      <c r="B15" s="12" t="s">
        <v>454</v>
      </c>
      <c r="C15" s="12" t="s">
        <v>880</v>
      </c>
      <c r="D15" s="37" t="s">
        <v>455</v>
      </c>
      <c r="E15" s="12" t="s">
        <v>1046</v>
      </c>
      <c r="F15" s="25">
        <v>71500000</v>
      </c>
      <c r="G15" s="26" t="s">
        <v>153</v>
      </c>
      <c r="H15" s="25">
        <f t="shared" si="0"/>
        <v>1980000</v>
      </c>
      <c r="I15" s="25">
        <v>1375000</v>
      </c>
      <c r="J15" s="25">
        <v>605000</v>
      </c>
      <c r="K15" s="25"/>
      <c r="L15" s="12" t="s">
        <v>154</v>
      </c>
      <c r="M15" s="27"/>
    </row>
    <row r="16" spans="1:13" s="28" customFormat="1" ht="16.5" customHeight="1" x14ac:dyDescent="0.25">
      <c r="A16" s="7">
        <v>4</v>
      </c>
      <c r="B16" s="12" t="s">
        <v>175</v>
      </c>
      <c r="C16" s="12" t="s">
        <v>176</v>
      </c>
      <c r="D16" s="37" t="s">
        <v>177</v>
      </c>
      <c r="E16" s="12" t="s">
        <v>1041</v>
      </c>
      <c r="F16" s="25">
        <v>33000000</v>
      </c>
      <c r="G16" s="26" t="s">
        <v>153</v>
      </c>
      <c r="H16" s="25">
        <f t="shared" si="0"/>
        <v>1485000</v>
      </c>
      <c r="I16" s="25">
        <v>990000</v>
      </c>
      <c r="J16" s="25">
        <v>495000</v>
      </c>
      <c r="K16" s="25"/>
      <c r="L16" s="12" t="s">
        <v>154</v>
      </c>
      <c r="M16" s="27"/>
    </row>
    <row r="17" spans="1:13" s="28" customFormat="1" ht="16.5" customHeight="1" x14ac:dyDescent="0.25">
      <c r="A17" s="7">
        <v>5</v>
      </c>
      <c r="B17" s="12" t="s">
        <v>636</v>
      </c>
      <c r="C17" s="12" t="s">
        <v>879</v>
      </c>
      <c r="D17" s="37" t="s">
        <v>637</v>
      </c>
      <c r="E17" s="12" t="s">
        <v>1086</v>
      </c>
      <c r="F17" s="25">
        <v>17600000</v>
      </c>
      <c r="G17" s="26" t="s">
        <v>153</v>
      </c>
      <c r="H17" s="25">
        <f t="shared" si="0"/>
        <v>1232000</v>
      </c>
      <c r="I17" s="25">
        <v>880000</v>
      </c>
      <c r="J17" s="25">
        <v>352000</v>
      </c>
      <c r="K17" s="25"/>
      <c r="L17" s="12" t="s">
        <v>154</v>
      </c>
      <c r="M17" s="27"/>
    </row>
    <row r="18" spans="1:13" s="28" customFormat="1" ht="16.5" customHeight="1" x14ac:dyDescent="0.25">
      <c r="A18" s="7">
        <v>6</v>
      </c>
      <c r="B18" s="12" t="s">
        <v>327</v>
      </c>
      <c r="C18" s="12" t="s">
        <v>328</v>
      </c>
      <c r="D18" s="37" t="s">
        <v>329</v>
      </c>
      <c r="E18" s="12" t="s">
        <v>1076</v>
      </c>
      <c r="F18" s="25">
        <v>60500000</v>
      </c>
      <c r="G18" s="26" t="s">
        <v>153</v>
      </c>
      <c r="H18" s="25">
        <f t="shared" si="0"/>
        <v>907500</v>
      </c>
      <c r="I18" s="25">
        <v>605000</v>
      </c>
      <c r="J18" s="25">
        <v>302500</v>
      </c>
      <c r="K18" s="25"/>
      <c r="L18" s="12" t="s">
        <v>154</v>
      </c>
      <c r="M18" s="27"/>
    </row>
    <row r="19" spans="1:13" s="28" customFormat="1" ht="16.5" customHeight="1" x14ac:dyDescent="0.25">
      <c r="A19" s="7">
        <v>7</v>
      </c>
      <c r="B19" s="12" t="s">
        <v>874</v>
      </c>
      <c r="C19" s="12" t="s">
        <v>875</v>
      </c>
      <c r="D19" s="37" t="s">
        <v>876</v>
      </c>
      <c r="E19" s="12" t="s">
        <v>1078</v>
      </c>
      <c r="F19" s="25">
        <v>112600000</v>
      </c>
      <c r="G19" s="26" t="s">
        <v>153</v>
      </c>
      <c r="H19" s="25">
        <f t="shared" si="0"/>
        <v>1689000</v>
      </c>
      <c r="I19" s="25">
        <v>1126000</v>
      </c>
      <c r="J19" s="25">
        <v>563000</v>
      </c>
      <c r="K19" s="25"/>
      <c r="L19" s="12" t="s">
        <v>154</v>
      </c>
      <c r="M19" s="27"/>
    </row>
    <row r="20" spans="1:13" s="28" customFormat="1" ht="16.5" customHeight="1" x14ac:dyDescent="0.25">
      <c r="A20" s="7">
        <v>8</v>
      </c>
      <c r="B20" s="12" t="s">
        <v>286</v>
      </c>
      <c r="C20" s="12" t="s">
        <v>287</v>
      </c>
      <c r="D20" s="37" t="s">
        <v>288</v>
      </c>
      <c r="E20" s="12" t="s">
        <v>1076</v>
      </c>
      <c r="F20" s="25">
        <v>82500000</v>
      </c>
      <c r="G20" s="26" t="s">
        <v>153</v>
      </c>
      <c r="H20" s="25">
        <f t="shared" si="0"/>
        <v>1237500</v>
      </c>
      <c r="I20" s="25">
        <v>825000</v>
      </c>
      <c r="J20" s="25">
        <v>412500</v>
      </c>
      <c r="K20" s="25"/>
      <c r="L20" s="12" t="s">
        <v>154</v>
      </c>
      <c r="M20" s="27"/>
    </row>
    <row r="21" spans="1:13" s="28" customFormat="1" ht="16.5" customHeight="1" x14ac:dyDescent="0.25">
      <c r="A21" s="7">
        <v>9</v>
      </c>
      <c r="B21" s="12" t="s">
        <v>973</v>
      </c>
      <c r="C21" s="12" t="s">
        <v>974</v>
      </c>
      <c r="D21" s="37" t="s">
        <v>975</v>
      </c>
      <c r="E21" s="12" t="s">
        <v>1045</v>
      </c>
      <c r="F21" s="25">
        <v>10000000</v>
      </c>
      <c r="G21" s="26" t="s">
        <v>153</v>
      </c>
      <c r="H21" s="25">
        <f t="shared" si="0"/>
        <v>150000</v>
      </c>
      <c r="I21" s="25">
        <v>100000</v>
      </c>
      <c r="J21" s="25">
        <v>50000</v>
      </c>
      <c r="K21" s="25"/>
      <c r="L21" s="12" t="s">
        <v>154</v>
      </c>
      <c r="M21" s="27"/>
    </row>
    <row r="22" spans="1:13" s="28" customFormat="1" ht="16.5" customHeight="1" x14ac:dyDescent="0.25">
      <c r="A22" s="7">
        <v>10</v>
      </c>
      <c r="B22" s="12" t="s">
        <v>462</v>
      </c>
      <c r="C22" s="12" t="s">
        <v>463</v>
      </c>
      <c r="D22" s="37" t="s">
        <v>464</v>
      </c>
      <c r="E22" s="12" t="s">
        <v>1044</v>
      </c>
      <c r="F22" s="25">
        <v>31900000</v>
      </c>
      <c r="G22" s="26" t="s">
        <v>153</v>
      </c>
      <c r="H22" s="25">
        <f t="shared" si="0"/>
        <v>1325500</v>
      </c>
      <c r="I22" s="25">
        <v>935000</v>
      </c>
      <c r="J22" s="25">
        <v>390500</v>
      </c>
      <c r="K22" s="25"/>
      <c r="L22" s="12" t="s">
        <v>154</v>
      </c>
      <c r="M22" s="27"/>
    </row>
    <row r="23" spans="1:13" s="28" customFormat="1" ht="16.5" customHeight="1" x14ac:dyDescent="0.25">
      <c r="A23" s="7">
        <v>11</v>
      </c>
      <c r="B23" s="12" t="s">
        <v>855</v>
      </c>
      <c r="C23" s="12" t="s">
        <v>856</v>
      </c>
      <c r="D23" s="37" t="s">
        <v>857</v>
      </c>
      <c r="E23" s="12" t="s">
        <v>1043</v>
      </c>
      <c r="F23" s="25">
        <v>13200000</v>
      </c>
      <c r="G23" s="26" t="s">
        <v>153</v>
      </c>
      <c r="H23" s="25">
        <f t="shared" si="0"/>
        <v>924000</v>
      </c>
      <c r="I23" s="25">
        <v>660000</v>
      </c>
      <c r="J23" s="25">
        <v>264000</v>
      </c>
      <c r="K23" s="25"/>
      <c r="L23" s="12" t="s">
        <v>154</v>
      </c>
      <c r="M23" s="27"/>
    </row>
    <row r="24" spans="1:13" s="28" customFormat="1" ht="16.5" customHeight="1" x14ac:dyDescent="0.25">
      <c r="A24" s="7">
        <v>12</v>
      </c>
      <c r="B24" s="12" t="s">
        <v>172</v>
      </c>
      <c r="C24" s="12" t="s">
        <v>173</v>
      </c>
      <c r="D24" s="37" t="s">
        <v>174</v>
      </c>
      <c r="E24" s="12" t="s">
        <v>1042</v>
      </c>
      <c r="F24" s="25">
        <v>32400000</v>
      </c>
      <c r="G24" s="26" t="s">
        <v>153</v>
      </c>
      <c r="H24" s="25">
        <f t="shared" si="0"/>
        <v>1458000</v>
      </c>
      <c r="I24" s="25">
        <v>972000</v>
      </c>
      <c r="J24" s="25">
        <v>486000</v>
      </c>
      <c r="K24" s="25"/>
      <c r="L24" s="12" t="s">
        <v>154</v>
      </c>
      <c r="M24" s="27"/>
    </row>
    <row r="25" spans="1:13" s="28" customFormat="1" ht="16.5" customHeight="1" x14ac:dyDescent="0.25">
      <c r="A25" s="7">
        <v>13</v>
      </c>
      <c r="B25" s="12" t="s">
        <v>289</v>
      </c>
      <c r="C25" s="12" t="s">
        <v>290</v>
      </c>
      <c r="D25" s="37" t="s">
        <v>291</v>
      </c>
      <c r="E25" s="12" t="s">
        <v>1039</v>
      </c>
      <c r="F25" s="25">
        <v>22000000</v>
      </c>
      <c r="G25" s="26" t="s">
        <v>153</v>
      </c>
      <c r="H25" s="25">
        <f t="shared" si="0"/>
        <v>330000</v>
      </c>
      <c r="I25" s="25">
        <v>220000</v>
      </c>
      <c r="J25" s="25">
        <v>110000</v>
      </c>
      <c r="K25" s="25"/>
      <c r="L25" s="12" t="s">
        <v>154</v>
      </c>
      <c r="M25" s="27"/>
    </row>
    <row r="26" spans="1:13" s="28" customFormat="1" ht="16.5" customHeight="1" x14ac:dyDescent="0.25">
      <c r="A26" s="7">
        <v>14</v>
      </c>
      <c r="B26" s="12" t="s">
        <v>330</v>
      </c>
      <c r="C26" s="12" t="s">
        <v>877</v>
      </c>
      <c r="D26" s="37" t="s">
        <v>331</v>
      </c>
      <c r="E26" s="12" t="s">
        <v>1076</v>
      </c>
      <c r="F26" s="25">
        <v>66000000</v>
      </c>
      <c r="G26" s="26" t="s">
        <v>153</v>
      </c>
      <c r="H26" s="25">
        <f t="shared" si="0"/>
        <v>990000</v>
      </c>
      <c r="I26" s="25">
        <v>660000</v>
      </c>
      <c r="J26" s="25">
        <v>330000</v>
      </c>
      <c r="K26" s="25"/>
      <c r="L26" s="12" t="s">
        <v>154</v>
      </c>
      <c r="M26" s="27"/>
    </row>
    <row r="27" spans="1:13" s="28" customFormat="1" ht="16.5" customHeight="1" x14ac:dyDescent="0.25">
      <c r="A27" s="7">
        <v>15</v>
      </c>
      <c r="B27" s="12" t="s">
        <v>870</v>
      </c>
      <c r="C27" s="12" t="s">
        <v>878</v>
      </c>
      <c r="D27" s="37" t="s">
        <v>871</v>
      </c>
      <c r="E27" s="12" t="s">
        <v>1080</v>
      </c>
      <c r="F27" s="25">
        <v>40000000</v>
      </c>
      <c r="G27" s="26" t="s">
        <v>153</v>
      </c>
      <c r="H27" s="25">
        <f t="shared" si="0"/>
        <v>600000</v>
      </c>
      <c r="I27" s="25">
        <v>400000</v>
      </c>
      <c r="J27" s="25">
        <v>200000</v>
      </c>
      <c r="K27" s="25"/>
      <c r="L27" s="12" t="s">
        <v>154</v>
      </c>
      <c r="M27" s="27"/>
    </row>
    <row r="28" spans="1:13" s="28" customFormat="1" ht="16.5" customHeight="1" x14ac:dyDescent="0.25">
      <c r="A28" s="7">
        <v>16</v>
      </c>
      <c r="B28" s="12" t="s">
        <v>155</v>
      </c>
      <c r="C28" s="12" t="s">
        <v>156</v>
      </c>
      <c r="D28" s="37" t="s">
        <v>157</v>
      </c>
      <c r="E28" s="12" t="s">
        <v>1040</v>
      </c>
      <c r="F28" s="25">
        <v>21600000</v>
      </c>
      <c r="G28" s="26" t="s">
        <v>153</v>
      </c>
      <c r="H28" s="25">
        <f t="shared" si="0"/>
        <v>972000</v>
      </c>
      <c r="I28" s="25">
        <v>648000</v>
      </c>
      <c r="J28" s="25">
        <v>324000</v>
      </c>
      <c r="K28" s="25"/>
      <c r="L28" s="12" t="s">
        <v>154</v>
      </c>
      <c r="M28" s="27"/>
    </row>
    <row r="29" spans="1:13" s="28" customFormat="1" ht="16.5" customHeight="1" x14ac:dyDescent="0.25">
      <c r="A29" s="7">
        <v>17</v>
      </c>
      <c r="B29" s="12" t="s">
        <v>301</v>
      </c>
      <c r="C29" s="12" t="s">
        <v>302</v>
      </c>
      <c r="D29" s="37" t="s">
        <v>303</v>
      </c>
      <c r="E29" s="12" t="s">
        <v>1040</v>
      </c>
      <c r="F29" s="25">
        <v>59400000</v>
      </c>
      <c r="G29" s="26" t="s">
        <v>153</v>
      </c>
      <c r="H29" s="25">
        <f t="shared" si="0"/>
        <v>891000</v>
      </c>
      <c r="I29" s="25">
        <v>594000</v>
      </c>
      <c r="J29" s="25">
        <v>297000</v>
      </c>
      <c r="K29" s="25"/>
      <c r="L29" s="12" t="s">
        <v>154</v>
      </c>
      <c r="M29" s="27"/>
    </row>
    <row r="30" spans="1:13" s="28" customFormat="1" ht="16.5" customHeight="1" x14ac:dyDescent="0.25">
      <c r="A30" s="7">
        <v>18</v>
      </c>
      <c r="B30" s="12" t="s">
        <v>675</v>
      </c>
      <c r="C30" s="12" t="s">
        <v>676</v>
      </c>
      <c r="D30" s="37" t="s">
        <v>677</v>
      </c>
      <c r="E30" s="12" t="s">
        <v>1088</v>
      </c>
      <c r="F30" s="25">
        <v>45000000</v>
      </c>
      <c r="G30" s="26" t="s">
        <v>153</v>
      </c>
      <c r="H30" s="25">
        <f t="shared" si="0"/>
        <v>2025000</v>
      </c>
      <c r="I30" s="25">
        <v>1350000</v>
      </c>
      <c r="J30" s="25">
        <v>675000</v>
      </c>
      <c r="K30" s="25"/>
      <c r="L30" s="12" t="s">
        <v>154</v>
      </c>
      <c r="M30" s="27"/>
    </row>
    <row r="31" spans="1:13" s="28" customFormat="1" ht="16.5" customHeight="1" x14ac:dyDescent="0.25">
      <c r="A31" s="7">
        <v>19</v>
      </c>
      <c r="B31" s="12" t="s">
        <v>354</v>
      </c>
      <c r="C31" s="12" t="s">
        <v>355</v>
      </c>
      <c r="D31" s="37" t="s">
        <v>356</v>
      </c>
      <c r="E31" s="12" t="s">
        <v>1080</v>
      </c>
      <c r="F31" s="25">
        <v>49500000</v>
      </c>
      <c r="G31" s="26" t="s">
        <v>153</v>
      </c>
      <c r="H31" s="25">
        <f t="shared" si="0"/>
        <v>742500</v>
      </c>
      <c r="I31" s="25">
        <v>495000</v>
      </c>
      <c r="J31" s="25">
        <v>247500</v>
      </c>
      <c r="K31" s="25"/>
      <c r="L31" s="12" t="s">
        <v>154</v>
      </c>
      <c r="M31" s="27"/>
    </row>
    <row r="32" spans="1:13" s="28" customFormat="1" ht="16.5" customHeight="1" x14ac:dyDescent="0.25">
      <c r="A32" s="7">
        <v>20</v>
      </c>
      <c r="B32" s="12" t="s">
        <v>230</v>
      </c>
      <c r="C32" s="12" t="s">
        <v>231</v>
      </c>
      <c r="D32" s="37" t="s">
        <v>232</v>
      </c>
      <c r="E32" s="12" t="s">
        <v>1066</v>
      </c>
      <c r="F32" s="25">
        <v>77000000</v>
      </c>
      <c r="G32" s="26" t="s">
        <v>153</v>
      </c>
      <c r="H32" s="25">
        <f t="shared" si="0"/>
        <v>1155000</v>
      </c>
      <c r="I32" s="25">
        <v>770000</v>
      </c>
      <c r="J32" s="25">
        <v>385000</v>
      </c>
      <c r="K32" s="25"/>
      <c r="L32" s="12" t="s">
        <v>154</v>
      </c>
      <c r="M32" s="27"/>
    </row>
    <row r="33" spans="1:13" s="28" customFormat="1" ht="16.5" customHeight="1" x14ac:dyDescent="0.25">
      <c r="A33" s="7">
        <v>21</v>
      </c>
      <c r="B33" s="12" t="s">
        <v>740</v>
      </c>
      <c r="C33" s="12" t="s">
        <v>741</v>
      </c>
      <c r="D33" s="37" t="s">
        <v>739</v>
      </c>
      <c r="E33" s="12" t="s">
        <v>1094</v>
      </c>
      <c r="F33" s="25">
        <v>68250000</v>
      </c>
      <c r="G33" s="26" t="s">
        <v>153</v>
      </c>
      <c r="H33" s="25">
        <f t="shared" si="0"/>
        <v>1365000</v>
      </c>
      <c r="I33" s="25">
        <v>0</v>
      </c>
      <c r="J33" s="25">
        <v>1365000</v>
      </c>
      <c r="K33" s="25"/>
      <c r="L33" s="12" t="s">
        <v>154</v>
      </c>
      <c r="M33" s="27"/>
    </row>
    <row r="34" spans="1:13" s="28" customFormat="1" ht="16.5" customHeight="1" x14ac:dyDescent="0.25">
      <c r="A34" s="7">
        <v>22</v>
      </c>
      <c r="B34" s="12" t="s">
        <v>737</v>
      </c>
      <c r="C34" s="12" t="s">
        <v>738</v>
      </c>
      <c r="D34" s="37" t="s">
        <v>739</v>
      </c>
      <c r="E34" s="12" t="s">
        <v>1094</v>
      </c>
      <c r="F34" s="25">
        <v>78750000</v>
      </c>
      <c r="G34" s="26" t="s">
        <v>153</v>
      </c>
      <c r="H34" s="25">
        <f t="shared" si="0"/>
        <v>1575000</v>
      </c>
      <c r="I34" s="25">
        <v>0</v>
      </c>
      <c r="J34" s="25">
        <v>1575000</v>
      </c>
      <c r="K34" s="25"/>
      <c r="L34" s="12" t="s">
        <v>154</v>
      </c>
      <c r="M34" s="27"/>
    </row>
    <row r="35" spans="1:13" s="28" customFormat="1" ht="16.5" customHeight="1" x14ac:dyDescent="0.25">
      <c r="A35" s="7">
        <v>23</v>
      </c>
      <c r="B35" s="12" t="s">
        <v>810</v>
      </c>
      <c r="C35" s="12" t="s">
        <v>811</v>
      </c>
      <c r="D35" s="37" t="s">
        <v>812</v>
      </c>
      <c r="E35" s="12" t="s">
        <v>1100</v>
      </c>
      <c r="F35" s="25">
        <v>11550000</v>
      </c>
      <c r="G35" s="26" t="s">
        <v>153</v>
      </c>
      <c r="H35" s="25">
        <f t="shared" si="0"/>
        <v>3340616</v>
      </c>
      <c r="I35" s="25">
        <v>577500</v>
      </c>
      <c r="J35" s="25">
        <v>231000</v>
      </c>
      <c r="K35" s="25">
        <v>2532116</v>
      </c>
      <c r="L35" s="12" t="s">
        <v>154</v>
      </c>
      <c r="M35" s="27"/>
    </row>
    <row r="36" spans="1:13" s="28" customFormat="1" ht="16.5" customHeight="1" x14ac:dyDescent="0.25">
      <c r="A36" s="7">
        <v>24</v>
      </c>
      <c r="B36" s="12" t="s">
        <v>643</v>
      </c>
      <c r="C36" s="12" t="s">
        <v>644</v>
      </c>
      <c r="D36" s="37" t="s">
        <v>645</v>
      </c>
      <c r="E36" s="12" t="s">
        <v>1086</v>
      </c>
      <c r="F36" s="25">
        <v>16500000</v>
      </c>
      <c r="G36" s="26" t="s">
        <v>153</v>
      </c>
      <c r="H36" s="25">
        <f t="shared" si="0"/>
        <v>1155000</v>
      </c>
      <c r="I36" s="25">
        <v>825000</v>
      </c>
      <c r="J36" s="25">
        <v>330000</v>
      </c>
      <c r="K36" s="25"/>
      <c r="L36" s="12" t="s">
        <v>154</v>
      </c>
      <c r="M36" s="27"/>
    </row>
    <row r="37" spans="1:13" s="28" customFormat="1" ht="16.5" customHeight="1" x14ac:dyDescent="0.25">
      <c r="A37" s="7">
        <v>25</v>
      </c>
      <c r="B37" s="12" t="s">
        <v>387</v>
      </c>
      <c r="C37" s="12" t="s">
        <v>388</v>
      </c>
      <c r="D37" s="37" t="s">
        <v>389</v>
      </c>
      <c r="E37" s="12" t="s">
        <v>1076</v>
      </c>
      <c r="F37" s="25">
        <v>38500000</v>
      </c>
      <c r="G37" s="26" t="s">
        <v>153</v>
      </c>
      <c r="H37" s="25">
        <f t="shared" si="0"/>
        <v>577500</v>
      </c>
      <c r="I37" s="25">
        <v>385000</v>
      </c>
      <c r="J37" s="25">
        <v>192500</v>
      </c>
      <c r="K37" s="25"/>
      <c r="L37" s="12" t="s">
        <v>154</v>
      </c>
      <c r="M37" s="27"/>
    </row>
    <row r="38" spans="1:13" s="28" customFormat="1" ht="16.5" customHeight="1" x14ac:dyDescent="0.25">
      <c r="A38" s="7">
        <v>26</v>
      </c>
      <c r="B38" s="12" t="s">
        <v>1103</v>
      </c>
      <c r="C38" s="12" t="s">
        <v>1110</v>
      </c>
      <c r="D38" s="37" t="e">
        <v>#N/A</v>
      </c>
      <c r="E38" s="12" t="s">
        <v>1060</v>
      </c>
      <c r="F38" s="25">
        <v>10000000</v>
      </c>
      <c r="G38" s="26" t="s">
        <v>153</v>
      </c>
      <c r="H38" s="25">
        <f t="shared" si="0"/>
        <v>150000</v>
      </c>
      <c r="I38" s="25">
        <v>100000</v>
      </c>
      <c r="J38" s="25">
        <v>50000</v>
      </c>
      <c r="K38" s="25"/>
      <c r="L38" s="12" t="s">
        <v>154</v>
      </c>
      <c r="M38" s="27"/>
    </row>
    <row r="39" spans="1:13" s="28" customFormat="1" ht="16.5" customHeight="1" x14ac:dyDescent="0.25">
      <c r="A39" s="7">
        <v>27</v>
      </c>
      <c r="B39" s="12" t="s">
        <v>440</v>
      </c>
      <c r="C39" s="12" t="s">
        <v>441</v>
      </c>
      <c r="D39" s="37" t="s">
        <v>442</v>
      </c>
      <c r="E39" s="12" t="s">
        <v>1076</v>
      </c>
      <c r="F39" s="25">
        <v>47300000</v>
      </c>
      <c r="G39" s="26" t="s">
        <v>153</v>
      </c>
      <c r="H39" s="25">
        <f t="shared" si="0"/>
        <v>709500</v>
      </c>
      <c r="I39" s="25">
        <v>473000</v>
      </c>
      <c r="J39" s="25">
        <v>236500</v>
      </c>
      <c r="K39" s="25"/>
      <c r="L39" s="12" t="s">
        <v>154</v>
      </c>
      <c r="M39" s="27"/>
    </row>
    <row r="40" spans="1:13" s="28" customFormat="1" ht="16.5" customHeight="1" x14ac:dyDescent="0.25">
      <c r="A40" s="7">
        <v>28</v>
      </c>
      <c r="B40" s="12" t="s">
        <v>528</v>
      </c>
      <c r="C40" s="12" t="s">
        <v>89</v>
      </c>
      <c r="D40" s="37" t="s">
        <v>389</v>
      </c>
      <c r="E40" s="12" t="s">
        <v>1071</v>
      </c>
      <c r="F40" s="25">
        <v>33000000</v>
      </c>
      <c r="G40" s="26" t="s">
        <v>153</v>
      </c>
      <c r="H40" s="25">
        <f t="shared" si="0"/>
        <v>495000</v>
      </c>
      <c r="I40" s="25">
        <v>330000</v>
      </c>
      <c r="J40" s="25">
        <v>165000</v>
      </c>
      <c r="K40" s="25"/>
      <c r="L40" s="12" t="s">
        <v>154</v>
      </c>
      <c r="M40" s="27"/>
    </row>
    <row r="41" spans="1:13" s="28" customFormat="1" ht="16.5" customHeight="1" x14ac:dyDescent="0.25">
      <c r="A41" s="7">
        <v>29</v>
      </c>
      <c r="B41" s="12" t="s">
        <v>443</v>
      </c>
      <c r="C41" s="12" t="s">
        <v>444</v>
      </c>
      <c r="D41" s="37" t="s">
        <v>445</v>
      </c>
      <c r="E41" s="12" t="s">
        <v>1080</v>
      </c>
      <c r="F41" s="25">
        <v>47300000</v>
      </c>
      <c r="G41" s="26" t="s">
        <v>153</v>
      </c>
      <c r="H41" s="25">
        <f t="shared" si="0"/>
        <v>709500</v>
      </c>
      <c r="I41" s="25">
        <v>473000</v>
      </c>
      <c r="J41" s="25">
        <v>236500</v>
      </c>
      <c r="K41" s="25"/>
      <c r="L41" s="12" t="s">
        <v>154</v>
      </c>
      <c r="M41" s="27"/>
    </row>
    <row r="42" spans="1:13" s="28" customFormat="1" ht="16.5" customHeight="1" x14ac:dyDescent="0.25">
      <c r="A42" s="7">
        <v>30</v>
      </c>
      <c r="B42" s="12" t="s">
        <v>459</v>
      </c>
      <c r="C42" s="12" t="s">
        <v>460</v>
      </c>
      <c r="D42" s="37" t="s">
        <v>461</v>
      </c>
      <c r="E42" s="12" t="s">
        <v>1044</v>
      </c>
      <c r="F42" s="25">
        <v>23100000</v>
      </c>
      <c r="G42" s="26" t="s">
        <v>153</v>
      </c>
      <c r="H42" s="25">
        <f t="shared" si="0"/>
        <v>951500</v>
      </c>
      <c r="I42" s="25">
        <v>671000</v>
      </c>
      <c r="J42" s="25">
        <v>280500</v>
      </c>
      <c r="K42" s="25"/>
      <c r="L42" s="12" t="s">
        <v>154</v>
      </c>
      <c r="M42" s="27"/>
    </row>
    <row r="43" spans="1:13" s="28" customFormat="1" ht="16.5" customHeight="1" x14ac:dyDescent="0.25">
      <c r="A43" s="7">
        <v>31</v>
      </c>
      <c r="B43" s="12" t="s">
        <v>221</v>
      </c>
      <c r="C43" s="12" t="s">
        <v>222</v>
      </c>
      <c r="D43" s="37" t="s">
        <v>223</v>
      </c>
      <c r="E43" s="12" t="s">
        <v>1066</v>
      </c>
      <c r="F43" s="25">
        <v>30800000</v>
      </c>
      <c r="G43" s="26" t="s">
        <v>153</v>
      </c>
      <c r="H43" s="25">
        <f t="shared" si="0"/>
        <v>462000</v>
      </c>
      <c r="I43" s="25">
        <v>308000</v>
      </c>
      <c r="J43" s="25">
        <v>154000</v>
      </c>
      <c r="K43" s="25"/>
      <c r="L43" s="12" t="s">
        <v>154</v>
      </c>
      <c r="M43" s="27"/>
    </row>
    <row r="44" spans="1:13" s="28" customFormat="1" ht="16.5" customHeight="1" x14ac:dyDescent="0.25">
      <c r="A44" s="7">
        <v>32</v>
      </c>
      <c r="B44" s="12" t="s">
        <v>163</v>
      </c>
      <c r="C44" s="12" t="s">
        <v>164</v>
      </c>
      <c r="D44" s="37" t="s">
        <v>165</v>
      </c>
      <c r="E44" s="12" t="s">
        <v>1035</v>
      </c>
      <c r="F44" s="25">
        <v>35640000</v>
      </c>
      <c r="G44" s="26" t="s">
        <v>153</v>
      </c>
      <c r="H44" s="25">
        <f t="shared" si="0"/>
        <v>1603800</v>
      </c>
      <c r="I44" s="25">
        <v>1069200</v>
      </c>
      <c r="J44" s="25">
        <v>534600</v>
      </c>
      <c r="K44" s="25"/>
      <c r="L44" s="12" t="s">
        <v>154</v>
      </c>
      <c r="M44" s="27"/>
    </row>
    <row r="45" spans="1:13" s="28" customFormat="1" ht="16.5" customHeight="1" x14ac:dyDescent="0.25">
      <c r="A45" s="7">
        <v>33</v>
      </c>
      <c r="B45" s="12" t="s">
        <v>196</v>
      </c>
      <c r="C45" s="12" t="s">
        <v>197</v>
      </c>
      <c r="D45" s="37" t="s">
        <v>198</v>
      </c>
      <c r="E45" s="12" t="s">
        <v>1076</v>
      </c>
      <c r="F45" s="25">
        <v>52800000</v>
      </c>
      <c r="G45" s="26" t="s">
        <v>153</v>
      </c>
      <c r="H45" s="25">
        <f t="shared" si="0"/>
        <v>792000</v>
      </c>
      <c r="I45" s="25">
        <v>528000</v>
      </c>
      <c r="J45" s="25">
        <v>264000</v>
      </c>
      <c r="K45" s="25"/>
      <c r="L45" s="12" t="s">
        <v>154</v>
      </c>
      <c r="M45" s="27"/>
    </row>
    <row r="46" spans="1:13" s="28" customFormat="1" ht="16.5" customHeight="1" x14ac:dyDescent="0.25">
      <c r="A46" s="7">
        <v>34</v>
      </c>
      <c r="B46" s="12" t="s">
        <v>652</v>
      </c>
      <c r="C46" s="12" t="s">
        <v>653</v>
      </c>
      <c r="D46" s="37" t="s">
        <v>654</v>
      </c>
      <c r="E46" s="12" t="s">
        <v>1092</v>
      </c>
      <c r="F46" s="25">
        <v>17600000</v>
      </c>
      <c r="G46" s="26" t="s">
        <v>153</v>
      </c>
      <c r="H46" s="25">
        <f t="shared" si="0"/>
        <v>1232000</v>
      </c>
      <c r="I46" s="25">
        <v>880000</v>
      </c>
      <c r="J46" s="25">
        <v>352000</v>
      </c>
      <c r="K46" s="25"/>
      <c r="L46" s="12" t="s">
        <v>154</v>
      </c>
      <c r="M46" s="27"/>
    </row>
    <row r="47" spans="1:13" s="28" customFormat="1" ht="16.5" customHeight="1" x14ac:dyDescent="0.25">
      <c r="A47" s="7">
        <v>35</v>
      </c>
      <c r="B47" s="12" t="s">
        <v>783</v>
      </c>
      <c r="C47" s="12" t="s">
        <v>881</v>
      </c>
      <c r="D47" s="37" t="s">
        <v>784</v>
      </c>
      <c r="E47" s="12" t="s">
        <v>1099</v>
      </c>
      <c r="F47" s="25">
        <v>18900000</v>
      </c>
      <c r="G47" s="26" t="s">
        <v>153</v>
      </c>
      <c r="H47" s="25">
        <f t="shared" si="0"/>
        <v>1323000</v>
      </c>
      <c r="I47" s="25">
        <v>945000</v>
      </c>
      <c r="J47" s="25">
        <v>378000</v>
      </c>
      <c r="K47" s="25"/>
      <c r="L47" s="12" t="s">
        <v>154</v>
      </c>
      <c r="M47" s="27"/>
    </row>
    <row r="48" spans="1:13" s="28" customFormat="1" ht="16.5" customHeight="1" x14ac:dyDescent="0.25">
      <c r="A48" s="7">
        <v>36</v>
      </c>
      <c r="B48" s="12" t="s">
        <v>357</v>
      </c>
      <c r="C48" s="12" t="s">
        <v>358</v>
      </c>
      <c r="D48" s="37" t="s">
        <v>359</v>
      </c>
      <c r="E48" s="12" t="s">
        <v>1076</v>
      </c>
      <c r="F48" s="25">
        <v>60500000</v>
      </c>
      <c r="G48" s="26" t="s">
        <v>153</v>
      </c>
      <c r="H48" s="25">
        <f t="shared" si="0"/>
        <v>907500</v>
      </c>
      <c r="I48" s="25">
        <v>605000</v>
      </c>
      <c r="J48" s="25">
        <v>302500</v>
      </c>
      <c r="K48" s="25"/>
      <c r="L48" s="12" t="s">
        <v>154</v>
      </c>
      <c r="M48" s="27"/>
    </row>
    <row r="49" spans="1:13" s="28" customFormat="1" ht="16.5" customHeight="1" x14ac:dyDescent="0.25">
      <c r="A49" s="7">
        <v>37</v>
      </c>
      <c r="B49" s="12" t="s">
        <v>826</v>
      </c>
      <c r="C49" s="12" t="s">
        <v>882</v>
      </c>
      <c r="D49" s="37" t="s">
        <v>827</v>
      </c>
      <c r="E49" s="12" t="s">
        <v>1100</v>
      </c>
      <c r="F49" s="25">
        <v>13650000</v>
      </c>
      <c r="G49" s="26" t="s">
        <v>153</v>
      </c>
      <c r="H49" s="25">
        <f t="shared" si="0"/>
        <v>955500</v>
      </c>
      <c r="I49" s="25">
        <v>682500</v>
      </c>
      <c r="J49" s="25">
        <v>273000</v>
      </c>
      <c r="K49" s="25"/>
      <c r="L49" s="12" t="s">
        <v>154</v>
      </c>
      <c r="M49" s="27"/>
    </row>
    <row r="50" spans="1:13" s="28" customFormat="1" ht="16.5" customHeight="1" x14ac:dyDescent="0.25">
      <c r="A50" s="7">
        <v>38</v>
      </c>
      <c r="B50" s="12" t="s">
        <v>219</v>
      </c>
      <c r="C50" s="12" t="s">
        <v>884</v>
      </c>
      <c r="D50" s="37" t="s">
        <v>220</v>
      </c>
      <c r="E50" s="12" t="s">
        <v>1076</v>
      </c>
      <c r="F50" s="25">
        <v>35200000</v>
      </c>
      <c r="G50" s="26" t="s">
        <v>153</v>
      </c>
      <c r="H50" s="25">
        <f t="shared" si="0"/>
        <v>528000</v>
      </c>
      <c r="I50" s="25">
        <v>352000</v>
      </c>
      <c r="J50" s="25">
        <v>176000</v>
      </c>
      <c r="K50" s="25"/>
      <c r="L50" s="12" t="s">
        <v>154</v>
      </c>
      <c r="M50" s="27"/>
    </row>
    <row r="51" spans="1:13" s="28" customFormat="1" ht="16.5" customHeight="1" x14ac:dyDescent="0.25">
      <c r="A51" s="7">
        <v>39</v>
      </c>
      <c r="B51" s="12" t="s">
        <v>976</v>
      </c>
      <c r="C51" s="12" t="s">
        <v>977</v>
      </c>
      <c r="D51" s="37" t="s">
        <v>978</v>
      </c>
      <c r="E51" s="12" t="s">
        <v>1074</v>
      </c>
      <c r="F51" s="25">
        <v>10000000</v>
      </c>
      <c r="G51" s="26" t="s">
        <v>153</v>
      </c>
      <c r="H51" s="25">
        <f t="shared" si="0"/>
        <v>150000</v>
      </c>
      <c r="I51" s="25">
        <v>100000</v>
      </c>
      <c r="J51" s="25">
        <v>50000</v>
      </c>
      <c r="K51" s="25"/>
      <c r="L51" s="12" t="s">
        <v>154</v>
      </c>
      <c r="M51" s="27"/>
    </row>
    <row r="52" spans="1:13" s="28" customFormat="1" ht="16.5" customHeight="1" x14ac:dyDescent="0.25">
      <c r="A52" s="7">
        <v>40</v>
      </c>
      <c r="B52" s="12" t="s">
        <v>233</v>
      </c>
      <c r="C52" s="12" t="s">
        <v>234</v>
      </c>
      <c r="D52" s="37" t="s">
        <v>235</v>
      </c>
      <c r="E52" s="12" t="s">
        <v>1076</v>
      </c>
      <c r="F52" s="25">
        <v>72600000</v>
      </c>
      <c r="G52" s="26" t="s">
        <v>153</v>
      </c>
      <c r="H52" s="25">
        <f t="shared" si="0"/>
        <v>1089000</v>
      </c>
      <c r="I52" s="25">
        <v>726000</v>
      </c>
      <c r="J52" s="25">
        <v>363000</v>
      </c>
      <c r="K52" s="25"/>
      <c r="L52" s="12" t="s">
        <v>154</v>
      </c>
      <c r="M52" s="27"/>
    </row>
    <row r="53" spans="1:13" s="28" customFormat="1" ht="16.5" customHeight="1" x14ac:dyDescent="0.25">
      <c r="A53" s="7">
        <v>41</v>
      </c>
      <c r="B53" s="12" t="s">
        <v>337</v>
      </c>
      <c r="C53" s="12" t="s">
        <v>338</v>
      </c>
      <c r="D53" s="37" t="s">
        <v>339</v>
      </c>
      <c r="E53" s="12" t="s">
        <v>1076</v>
      </c>
      <c r="F53" s="25">
        <v>99000000</v>
      </c>
      <c r="G53" s="26" t="s">
        <v>153</v>
      </c>
      <c r="H53" s="25">
        <f t="shared" si="0"/>
        <v>1485000</v>
      </c>
      <c r="I53" s="25">
        <v>990000</v>
      </c>
      <c r="J53" s="25">
        <v>495000</v>
      </c>
      <c r="K53" s="25"/>
      <c r="L53" s="12" t="s">
        <v>154</v>
      </c>
      <c r="M53" s="27"/>
    </row>
    <row r="54" spans="1:13" s="28" customFormat="1" ht="16.5" customHeight="1" x14ac:dyDescent="0.25">
      <c r="A54" s="7">
        <v>42</v>
      </c>
      <c r="B54" s="12" t="s">
        <v>818</v>
      </c>
      <c r="C54" s="12" t="s">
        <v>886</v>
      </c>
      <c r="D54" s="37" t="s">
        <v>819</v>
      </c>
      <c r="E54" s="12" t="s">
        <v>1100</v>
      </c>
      <c r="F54" s="25">
        <v>15750000</v>
      </c>
      <c r="G54" s="26" t="s">
        <v>153</v>
      </c>
      <c r="H54" s="25">
        <f t="shared" si="0"/>
        <v>1102500</v>
      </c>
      <c r="I54" s="25">
        <v>787500</v>
      </c>
      <c r="J54" s="25">
        <v>315000</v>
      </c>
      <c r="K54" s="25"/>
      <c r="L54" s="12" t="s">
        <v>154</v>
      </c>
      <c r="M54" s="27"/>
    </row>
    <row r="55" spans="1:13" s="28" customFormat="1" ht="16.5" customHeight="1" x14ac:dyDescent="0.25">
      <c r="A55" s="7">
        <v>43</v>
      </c>
      <c r="B55" s="12" t="s">
        <v>742</v>
      </c>
      <c r="C55" s="12" t="s">
        <v>743</v>
      </c>
      <c r="D55" s="37" t="s">
        <v>303</v>
      </c>
      <c r="E55" s="12" t="s">
        <v>1094</v>
      </c>
      <c r="F55" s="25">
        <v>57750000</v>
      </c>
      <c r="G55" s="26" t="s">
        <v>153</v>
      </c>
      <c r="H55" s="25">
        <f t="shared" si="0"/>
        <v>1155000</v>
      </c>
      <c r="I55" s="25">
        <v>0</v>
      </c>
      <c r="J55" s="25">
        <v>1155000</v>
      </c>
      <c r="K55" s="25"/>
      <c r="L55" s="12" t="s">
        <v>154</v>
      </c>
      <c r="M55" s="27"/>
    </row>
    <row r="56" spans="1:13" s="28" customFormat="1" ht="16.5" customHeight="1" x14ac:dyDescent="0.25">
      <c r="A56" s="7">
        <v>44</v>
      </c>
      <c r="B56" s="12" t="s">
        <v>649</v>
      </c>
      <c r="C56" s="12" t="s">
        <v>650</v>
      </c>
      <c r="D56" s="37" t="s">
        <v>651</v>
      </c>
      <c r="E56" s="12" t="s">
        <v>1086</v>
      </c>
      <c r="F56" s="25">
        <v>13200000</v>
      </c>
      <c r="G56" s="26" t="s">
        <v>153</v>
      </c>
      <c r="H56" s="25">
        <f t="shared" si="0"/>
        <v>924000</v>
      </c>
      <c r="I56" s="25">
        <v>660000</v>
      </c>
      <c r="J56" s="25">
        <v>264000</v>
      </c>
      <c r="K56" s="25"/>
      <c r="L56" s="12" t="s">
        <v>154</v>
      </c>
      <c r="M56" s="27"/>
    </row>
    <row r="57" spans="1:13" s="28" customFormat="1" ht="16.5" customHeight="1" x14ac:dyDescent="0.25">
      <c r="A57" s="7">
        <v>45</v>
      </c>
      <c r="B57" s="12" t="s">
        <v>277</v>
      </c>
      <c r="C57" s="12" t="s">
        <v>278</v>
      </c>
      <c r="D57" s="37" t="s">
        <v>279</v>
      </c>
      <c r="E57" s="12" t="s">
        <v>1064</v>
      </c>
      <c r="F57" s="25">
        <v>17600000</v>
      </c>
      <c r="G57" s="26" t="s">
        <v>153</v>
      </c>
      <c r="H57" s="25">
        <f t="shared" si="0"/>
        <v>264000</v>
      </c>
      <c r="I57" s="25">
        <v>176000</v>
      </c>
      <c r="J57" s="25">
        <v>88000</v>
      </c>
      <c r="K57" s="25"/>
      <c r="L57" s="12" t="s">
        <v>154</v>
      </c>
      <c r="M57" s="27"/>
    </row>
    <row r="58" spans="1:13" s="28" customFormat="1" ht="16.5" customHeight="1" x14ac:dyDescent="0.25">
      <c r="A58" s="7">
        <v>46</v>
      </c>
      <c r="B58" s="12" t="s">
        <v>887</v>
      </c>
      <c r="C58" s="12" t="s">
        <v>888</v>
      </c>
      <c r="D58" s="37" t="s">
        <v>889</v>
      </c>
      <c r="E58" s="12" t="s">
        <v>1080</v>
      </c>
      <c r="F58" s="25">
        <v>448176000</v>
      </c>
      <c r="G58" s="26" t="s">
        <v>153</v>
      </c>
      <c r="H58" s="25">
        <f t="shared" si="0"/>
        <v>6722640</v>
      </c>
      <c r="I58" s="25">
        <v>4481760</v>
      </c>
      <c r="J58" s="25">
        <v>2240880</v>
      </c>
      <c r="K58" s="25"/>
      <c r="L58" s="12" t="s">
        <v>154</v>
      </c>
      <c r="M58" s="27"/>
    </row>
    <row r="59" spans="1:13" s="28" customFormat="1" ht="16.5" customHeight="1" x14ac:dyDescent="0.25">
      <c r="A59" s="7">
        <v>47</v>
      </c>
      <c r="B59" s="12" t="s">
        <v>529</v>
      </c>
      <c r="C59" s="12" t="s">
        <v>530</v>
      </c>
      <c r="D59" s="37" t="s">
        <v>531</v>
      </c>
      <c r="E59" s="12" t="s">
        <v>1073</v>
      </c>
      <c r="F59" s="25">
        <v>18700000</v>
      </c>
      <c r="G59" s="26" t="s">
        <v>153</v>
      </c>
      <c r="H59" s="25">
        <f t="shared" si="0"/>
        <v>280500</v>
      </c>
      <c r="I59" s="25">
        <v>187000</v>
      </c>
      <c r="J59" s="25">
        <v>93500</v>
      </c>
      <c r="K59" s="25"/>
      <c r="L59" s="12" t="s">
        <v>154</v>
      </c>
      <c r="M59" s="27"/>
    </row>
    <row r="60" spans="1:13" s="28" customFormat="1" ht="16.5" customHeight="1" x14ac:dyDescent="0.25">
      <c r="A60" s="7">
        <v>48</v>
      </c>
      <c r="B60" s="12" t="s">
        <v>646</v>
      </c>
      <c r="C60" s="12" t="s">
        <v>647</v>
      </c>
      <c r="D60" s="37" t="s">
        <v>648</v>
      </c>
      <c r="E60" s="12" t="s">
        <v>1087</v>
      </c>
      <c r="F60" s="25">
        <v>11000000</v>
      </c>
      <c r="G60" s="26" t="s">
        <v>153</v>
      </c>
      <c r="H60" s="25">
        <f t="shared" si="0"/>
        <v>770000</v>
      </c>
      <c r="I60" s="25">
        <v>550000</v>
      </c>
      <c r="J60" s="25">
        <v>220000</v>
      </c>
      <c r="K60" s="25"/>
      <c r="L60" s="12" t="s">
        <v>154</v>
      </c>
      <c r="M60" s="27"/>
    </row>
    <row r="61" spans="1:13" s="28" customFormat="1" ht="16.5" customHeight="1" x14ac:dyDescent="0.25">
      <c r="A61" s="7">
        <v>49</v>
      </c>
      <c r="B61" s="12" t="s">
        <v>267</v>
      </c>
      <c r="C61" s="12" t="s">
        <v>268</v>
      </c>
      <c r="D61" s="37" t="s">
        <v>269</v>
      </c>
      <c r="E61" s="12" t="s">
        <v>1073</v>
      </c>
      <c r="F61" s="25">
        <v>22000000</v>
      </c>
      <c r="G61" s="26" t="s">
        <v>153</v>
      </c>
      <c r="H61" s="25">
        <f t="shared" si="0"/>
        <v>330000</v>
      </c>
      <c r="I61" s="25">
        <v>220000</v>
      </c>
      <c r="J61" s="25">
        <v>110000</v>
      </c>
      <c r="K61" s="25"/>
      <c r="L61" s="12" t="s">
        <v>154</v>
      </c>
      <c r="M61" s="27"/>
    </row>
    <row r="62" spans="1:13" s="28" customFormat="1" ht="16.5" customHeight="1" x14ac:dyDescent="0.25">
      <c r="A62" s="7">
        <v>50</v>
      </c>
      <c r="B62" s="12" t="s">
        <v>270</v>
      </c>
      <c r="C62" s="12" t="s">
        <v>271</v>
      </c>
      <c r="D62" s="37" t="s">
        <v>272</v>
      </c>
      <c r="E62" s="12" t="s">
        <v>1073</v>
      </c>
      <c r="F62" s="25">
        <v>16500000</v>
      </c>
      <c r="G62" s="26" t="s">
        <v>153</v>
      </c>
      <c r="H62" s="25">
        <f t="shared" si="0"/>
        <v>247500</v>
      </c>
      <c r="I62" s="25">
        <v>165000</v>
      </c>
      <c r="J62" s="25">
        <v>82500</v>
      </c>
      <c r="K62" s="25"/>
      <c r="L62" s="12" t="s">
        <v>154</v>
      </c>
      <c r="M62" s="27"/>
    </row>
    <row r="63" spans="1:13" s="28" customFormat="1" ht="16.5" customHeight="1" x14ac:dyDescent="0.25">
      <c r="A63" s="7">
        <v>51</v>
      </c>
      <c r="B63" s="12" t="s">
        <v>280</v>
      </c>
      <c r="C63" s="12" t="s">
        <v>281</v>
      </c>
      <c r="D63" s="37" t="s">
        <v>282</v>
      </c>
      <c r="E63" s="12" t="s">
        <v>1073</v>
      </c>
      <c r="F63" s="25">
        <v>16500000</v>
      </c>
      <c r="G63" s="26" t="s">
        <v>153</v>
      </c>
      <c r="H63" s="25">
        <f t="shared" si="0"/>
        <v>247500</v>
      </c>
      <c r="I63" s="25">
        <v>165000</v>
      </c>
      <c r="J63" s="25">
        <v>82500</v>
      </c>
      <c r="K63" s="25"/>
      <c r="L63" s="12" t="s">
        <v>154</v>
      </c>
      <c r="M63" s="27"/>
    </row>
    <row r="64" spans="1:13" s="28" customFormat="1" ht="16.5" customHeight="1" x14ac:dyDescent="0.25">
      <c r="A64" s="7">
        <v>52</v>
      </c>
      <c r="B64" s="12" t="s">
        <v>744</v>
      </c>
      <c r="C64" s="12" t="s">
        <v>745</v>
      </c>
      <c r="D64" s="37" t="s">
        <v>746</v>
      </c>
      <c r="E64" s="12" t="s">
        <v>1094</v>
      </c>
      <c r="F64" s="25">
        <v>68250000</v>
      </c>
      <c r="G64" s="26" t="s">
        <v>153</v>
      </c>
      <c r="H64" s="25">
        <f t="shared" si="0"/>
        <v>1365000</v>
      </c>
      <c r="I64" s="25">
        <v>0</v>
      </c>
      <c r="J64" s="25">
        <v>1365000</v>
      </c>
      <c r="K64" s="25"/>
      <c r="L64" s="12" t="s">
        <v>154</v>
      </c>
      <c r="M64" s="27"/>
    </row>
    <row r="65" spans="1:13" s="28" customFormat="1" ht="16.5" customHeight="1" x14ac:dyDescent="0.25">
      <c r="A65" s="7">
        <v>53</v>
      </c>
      <c r="B65" s="12" t="s">
        <v>807</v>
      </c>
      <c r="C65" s="12" t="s">
        <v>808</v>
      </c>
      <c r="D65" s="37" t="s">
        <v>809</v>
      </c>
      <c r="E65" s="12" t="s">
        <v>1100</v>
      </c>
      <c r="F65" s="25">
        <v>11550000</v>
      </c>
      <c r="G65" s="26" t="s">
        <v>153</v>
      </c>
      <c r="H65" s="25">
        <f t="shared" si="0"/>
        <v>3340616</v>
      </c>
      <c r="I65" s="25">
        <v>577500</v>
      </c>
      <c r="J65" s="25">
        <v>231000</v>
      </c>
      <c r="K65" s="25">
        <v>2532116</v>
      </c>
      <c r="L65" s="12" t="s">
        <v>154</v>
      </c>
      <c r="M65" s="27"/>
    </row>
    <row r="66" spans="1:13" s="28" customFormat="1" ht="16.5" customHeight="1" x14ac:dyDescent="0.25">
      <c r="A66" s="7">
        <v>54</v>
      </c>
      <c r="B66" s="12" t="s">
        <v>193</v>
      </c>
      <c r="C66" s="12" t="s">
        <v>194</v>
      </c>
      <c r="D66" s="37" t="s">
        <v>195</v>
      </c>
      <c r="E66" s="12" t="s">
        <v>1038</v>
      </c>
      <c r="F66" s="25">
        <v>41800000</v>
      </c>
      <c r="G66" s="26" t="s">
        <v>153</v>
      </c>
      <c r="H66" s="25">
        <f t="shared" si="0"/>
        <v>747000</v>
      </c>
      <c r="I66" s="25">
        <v>498000</v>
      </c>
      <c r="J66" s="25">
        <v>249000</v>
      </c>
      <c r="K66" s="25"/>
      <c r="L66" s="12" t="s">
        <v>154</v>
      </c>
      <c r="M66" s="27"/>
    </row>
    <row r="67" spans="1:13" s="28" customFormat="1" ht="16.5" customHeight="1" x14ac:dyDescent="0.25">
      <c r="A67" s="7">
        <v>55</v>
      </c>
      <c r="B67" s="12" t="s">
        <v>841</v>
      </c>
      <c r="C67" s="12" t="s">
        <v>842</v>
      </c>
      <c r="D67" s="37" t="s">
        <v>843</v>
      </c>
      <c r="E67" s="12" t="s">
        <v>1094</v>
      </c>
      <c r="F67" s="25">
        <v>10000000</v>
      </c>
      <c r="G67" s="26" t="s">
        <v>153</v>
      </c>
      <c r="H67" s="25">
        <f t="shared" si="0"/>
        <v>200000</v>
      </c>
      <c r="I67" s="25">
        <v>0</v>
      </c>
      <c r="J67" s="25">
        <v>200000</v>
      </c>
      <c r="K67" s="25"/>
      <c r="L67" s="12" t="s">
        <v>154</v>
      </c>
      <c r="M67" s="27"/>
    </row>
    <row r="68" spans="1:13" s="28" customFormat="1" ht="16.5" customHeight="1" x14ac:dyDescent="0.25">
      <c r="A68" s="7">
        <v>56</v>
      </c>
      <c r="B68" s="12" t="s">
        <v>310</v>
      </c>
      <c r="C68" s="12" t="s">
        <v>311</v>
      </c>
      <c r="D68" s="37" t="s">
        <v>312</v>
      </c>
      <c r="E68" s="12" t="s">
        <v>1057</v>
      </c>
      <c r="F68" s="25">
        <v>11000000</v>
      </c>
      <c r="G68" s="26" t="s">
        <v>153</v>
      </c>
      <c r="H68" s="25">
        <f t="shared" si="0"/>
        <v>165000</v>
      </c>
      <c r="I68" s="25">
        <v>110000</v>
      </c>
      <c r="J68" s="25">
        <v>55000</v>
      </c>
      <c r="K68" s="25"/>
      <c r="L68" s="12" t="s">
        <v>154</v>
      </c>
      <c r="M68" s="27"/>
    </row>
    <row r="69" spans="1:13" s="28" customFormat="1" ht="16.5" customHeight="1" x14ac:dyDescent="0.25">
      <c r="A69" s="7">
        <v>57</v>
      </c>
      <c r="B69" s="12" t="s">
        <v>236</v>
      </c>
      <c r="C69" s="12" t="s">
        <v>237</v>
      </c>
      <c r="D69" s="37" t="s">
        <v>238</v>
      </c>
      <c r="E69" s="12" t="s">
        <v>1057</v>
      </c>
      <c r="F69" s="25">
        <v>110000000</v>
      </c>
      <c r="G69" s="26" t="s">
        <v>153</v>
      </c>
      <c r="H69" s="25">
        <f t="shared" si="0"/>
        <v>1650000</v>
      </c>
      <c r="I69" s="25">
        <v>1100000</v>
      </c>
      <c r="J69" s="25">
        <v>550000</v>
      </c>
      <c r="K69" s="25"/>
      <c r="L69" s="12" t="s">
        <v>154</v>
      </c>
      <c r="M69" s="27"/>
    </row>
    <row r="70" spans="1:13" s="28" customFormat="1" ht="16.5" customHeight="1" x14ac:dyDescent="0.25">
      <c r="A70" s="7">
        <v>58</v>
      </c>
      <c r="B70" s="12" t="s">
        <v>839</v>
      </c>
      <c r="C70" s="12" t="s">
        <v>840</v>
      </c>
      <c r="D70" s="37" t="s">
        <v>762</v>
      </c>
      <c r="E70" s="12" t="s">
        <v>1094</v>
      </c>
      <c r="F70" s="25">
        <v>12000000</v>
      </c>
      <c r="G70" s="26" t="s">
        <v>153</v>
      </c>
      <c r="H70" s="25">
        <f t="shared" si="0"/>
        <v>240000</v>
      </c>
      <c r="I70" s="25">
        <v>0</v>
      </c>
      <c r="J70" s="25">
        <v>240000</v>
      </c>
      <c r="K70" s="25"/>
      <c r="L70" s="12" t="s">
        <v>154</v>
      </c>
      <c r="M70" s="27"/>
    </row>
    <row r="71" spans="1:13" s="28" customFormat="1" ht="16.5" customHeight="1" x14ac:dyDescent="0.25">
      <c r="A71" s="7">
        <v>59</v>
      </c>
      <c r="B71" s="12" t="s">
        <v>275</v>
      </c>
      <c r="C71" s="12" t="s">
        <v>885</v>
      </c>
      <c r="D71" s="37" t="s">
        <v>276</v>
      </c>
      <c r="E71" s="12" t="s">
        <v>1076</v>
      </c>
      <c r="F71" s="25">
        <v>49500000</v>
      </c>
      <c r="G71" s="26" t="s">
        <v>153</v>
      </c>
      <c r="H71" s="25">
        <f t="shared" si="0"/>
        <v>742500</v>
      </c>
      <c r="I71" s="25">
        <v>495000</v>
      </c>
      <c r="J71" s="25">
        <v>247500</v>
      </c>
      <c r="K71" s="25"/>
      <c r="L71" s="12" t="s">
        <v>154</v>
      </c>
      <c r="M71" s="27"/>
    </row>
    <row r="72" spans="1:13" s="28" customFormat="1" ht="16.5" customHeight="1" x14ac:dyDescent="0.25">
      <c r="A72" s="7">
        <v>60</v>
      </c>
      <c r="B72" s="12" t="s">
        <v>381</v>
      </c>
      <c r="C72" s="12" t="s">
        <v>382</v>
      </c>
      <c r="D72" s="37" t="s">
        <v>383</v>
      </c>
      <c r="E72" s="12" t="s">
        <v>1037</v>
      </c>
      <c r="F72" s="25">
        <v>44000000</v>
      </c>
      <c r="G72" s="26" t="s">
        <v>153</v>
      </c>
      <c r="H72" s="25">
        <f t="shared" si="0"/>
        <v>660000</v>
      </c>
      <c r="I72" s="25">
        <v>440000</v>
      </c>
      <c r="J72" s="25">
        <v>220000</v>
      </c>
      <c r="K72" s="25"/>
      <c r="L72" s="12" t="s">
        <v>154</v>
      </c>
      <c r="M72" s="27"/>
    </row>
    <row r="73" spans="1:13" s="28" customFormat="1" ht="16.5" customHeight="1" x14ac:dyDescent="0.25">
      <c r="A73" s="7">
        <v>61</v>
      </c>
      <c r="B73" s="12" t="s">
        <v>532</v>
      </c>
      <c r="C73" s="12" t="s">
        <v>533</v>
      </c>
      <c r="D73" s="37" t="s">
        <v>534</v>
      </c>
      <c r="E73" s="12" t="s">
        <v>1066</v>
      </c>
      <c r="F73" s="25">
        <v>22000000</v>
      </c>
      <c r="G73" s="26" t="s">
        <v>153</v>
      </c>
      <c r="H73" s="25">
        <f t="shared" si="0"/>
        <v>330000</v>
      </c>
      <c r="I73" s="25">
        <v>220000</v>
      </c>
      <c r="J73" s="25">
        <v>110000</v>
      </c>
      <c r="K73" s="25"/>
      <c r="L73" s="12" t="s">
        <v>154</v>
      </c>
      <c r="M73" s="27"/>
    </row>
    <row r="74" spans="1:13" s="28" customFormat="1" ht="16.5" customHeight="1" x14ac:dyDescent="0.25">
      <c r="A74" s="7">
        <v>62</v>
      </c>
      <c r="B74" s="12" t="s">
        <v>774</v>
      </c>
      <c r="C74" s="12" t="s">
        <v>775</v>
      </c>
      <c r="D74" s="37" t="s">
        <v>776</v>
      </c>
      <c r="E74" s="12" t="s">
        <v>1094</v>
      </c>
      <c r="F74" s="25">
        <v>12075000</v>
      </c>
      <c r="G74" s="26" t="s">
        <v>153</v>
      </c>
      <c r="H74" s="25">
        <f t="shared" si="0"/>
        <v>241500</v>
      </c>
      <c r="I74" s="25">
        <v>0</v>
      </c>
      <c r="J74" s="25">
        <v>241500</v>
      </c>
      <c r="K74" s="25"/>
      <c r="L74" s="12" t="s">
        <v>154</v>
      </c>
      <c r="M74" s="27"/>
    </row>
    <row r="75" spans="1:13" s="28" customFormat="1" ht="16.5" customHeight="1" x14ac:dyDescent="0.25">
      <c r="A75" s="7">
        <v>63</v>
      </c>
      <c r="B75" s="12" t="s">
        <v>456</v>
      </c>
      <c r="C75" s="12" t="s">
        <v>457</v>
      </c>
      <c r="D75" s="37" t="s">
        <v>458</v>
      </c>
      <c r="E75" s="12" t="s">
        <v>1100</v>
      </c>
      <c r="F75" s="25">
        <v>80000000</v>
      </c>
      <c r="G75" s="26" t="s">
        <v>153</v>
      </c>
      <c r="H75" s="25">
        <f t="shared" si="0"/>
        <v>2520000</v>
      </c>
      <c r="I75" s="25">
        <v>1760000</v>
      </c>
      <c r="J75" s="25">
        <v>760000</v>
      </c>
      <c r="K75" s="25"/>
      <c r="L75" s="12" t="s">
        <v>154</v>
      </c>
      <c r="M75" s="27"/>
    </row>
    <row r="76" spans="1:13" s="28" customFormat="1" ht="16.5" customHeight="1" x14ac:dyDescent="0.25">
      <c r="A76" s="7">
        <v>64</v>
      </c>
      <c r="B76" s="12" t="s">
        <v>374</v>
      </c>
      <c r="C76" s="12" t="s">
        <v>893</v>
      </c>
      <c r="D76" s="37" t="s">
        <v>375</v>
      </c>
      <c r="E76" s="12" t="s">
        <v>1100</v>
      </c>
      <c r="F76" s="25">
        <v>66000000</v>
      </c>
      <c r="G76" s="26" t="s">
        <v>153</v>
      </c>
      <c r="H76" s="25">
        <f t="shared" si="0"/>
        <v>990000</v>
      </c>
      <c r="I76" s="25">
        <v>660000</v>
      </c>
      <c r="J76" s="25">
        <v>330000</v>
      </c>
      <c r="K76" s="25"/>
      <c r="L76" s="12" t="s">
        <v>154</v>
      </c>
      <c r="M76" s="27"/>
    </row>
    <row r="77" spans="1:13" s="28" customFormat="1" ht="16.5" customHeight="1" x14ac:dyDescent="0.25">
      <c r="A77" s="7">
        <v>65</v>
      </c>
      <c r="B77" s="12" t="s">
        <v>199</v>
      </c>
      <c r="C77" s="12" t="s">
        <v>200</v>
      </c>
      <c r="D77" s="37" t="s">
        <v>201</v>
      </c>
      <c r="E77" s="12" t="s">
        <v>1080</v>
      </c>
      <c r="F77" s="25">
        <v>38500000</v>
      </c>
      <c r="G77" s="26" t="s">
        <v>153</v>
      </c>
      <c r="H77" s="25">
        <f t="shared" si="0"/>
        <v>577500</v>
      </c>
      <c r="I77" s="25">
        <v>385000</v>
      </c>
      <c r="J77" s="25">
        <v>192500</v>
      </c>
      <c r="K77" s="25"/>
      <c r="L77" s="12" t="s">
        <v>154</v>
      </c>
      <c r="M77" s="27"/>
    </row>
    <row r="78" spans="1:13" s="28" customFormat="1" ht="16.5" customHeight="1" x14ac:dyDescent="0.25">
      <c r="A78" s="7">
        <v>66</v>
      </c>
      <c r="B78" s="12" t="s">
        <v>747</v>
      </c>
      <c r="C78" s="12" t="s">
        <v>748</v>
      </c>
      <c r="D78" s="37" t="s">
        <v>749</v>
      </c>
      <c r="E78" s="12" t="s">
        <v>1094</v>
      </c>
      <c r="F78" s="25">
        <v>10500000</v>
      </c>
      <c r="G78" s="26" t="s">
        <v>153</v>
      </c>
      <c r="H78" s="25">
        <f t="shared" ref="H78:H141" si="1">+I78+J78+K78</f>
        <v>210000</v>
      </c>
      <c r="I78" s="25">
        <v>0</v>
      </c>
      <c r="J78" s="25">
        <v>210000</v>
      </c>
      <c r="K78" s="25"/>
      <c r="L78" s="12" t="s">
        <v>154</v>
      </c>
      <c r="M78" s="27"/>
    </row>
    <row r="79" spans="1:13" s="28" customFormat="1" ht="16.5" customHeight="1" x14ac:dyDescent="0.25">
      <c r="A79" s="7">
        <v>67</v>
      </c>
      <c r="B79" s="12" t="s">
        <v>295</v>
      </c>
      <c r="C79" s="12" t="s">
        <v>296</v>
      </c>
      <c r="D79" s="37" t="s">
        <v>297</v>
      </c>
      <c r="E79" s="12" t="s">
        <v>1076</v>
      </c>
      <c r="F79" s="25">
        <v>11000000</v>
      </c>
      <c r="G79" s="26" t="s">
        <v>153</v>
      </c>
      <c r="H79" s="25">
        <f t="shared" si="1"/>
        <v>165000</v>
      </c>
      <c r="I79" s="25">
        <v>110000</v>
      </c>
      <c r="J79" s="25">
        <v>55000</v>
      </c>
      <c r="K79" s="25"/>
      <c r="L79" s="12" t="s">
        <v>154</v>
      </c>
      <c r="M79" s="27"/>
    </row>
    <row r="80" spans="1:13" s="28" customFormat="1" ht="16.5" customHeight="1" x14ac:dyDescent="0.25">
      <c r="A80" s="7">
        <v>68</v>
      </c>
      <c r="B80" s="12" t="s">
        <v>678</v>
      </c>
      <c r="C80" s="12" t="s">
        <v>679</v>
      </c>
      <c r="D80" s="37" t="s">
        <v>680</v>
      </c>
      <c r="E80" s="12" t="s">
        <v>1089</v>
      </c>
      <c r="F80" s="25">
        <v>26400000</v>
      </c>
      <c r="G80" s="26" t="s">
        <v>153</v>
      </c>
      <c r="H80" s="25">
        <f t="shared" si="1"/>
        <v>1188000</v>
      </c>
      <c r="I80" s="25">
        <v>792000</v>
      </c>
      <c r="J80" s="25">
        <v>396000</v>
      </c>
      <c r="K80" s="25"/>
      <c r="L80" s="12" t="s">
        <v>154</v>
      </c>
      <c r="M80" s="27"/>
    </row>
    <row r="81" spans="1:13" s="28" customFormat="1" ht="16.5" customHeight="1" x14ac:dyDescent="0.25">
      <c r="A81" s="7">
        <v>69</v>
      </c>
      <c r="B81" s="12" t="s">
        <v>422</v>
      </c>
      <c r="C81" s="12" t="s">
        <v>423</v>
      </c>
      <c r="D81" s="37" t="s">
        <v>424</v>
      </c>
      <c r="E81" s="12" t="s">
        <v>1076</v>
      </c>
      <c r="F81" s="25">
        <v>47300000</v>
      </c>
      <c r="G81" s="26" t="s">
        <v>153</v>
      </c>
      <c r="H81" s="25">
        <f t="shared" si="1"/>
        <v>770000</v>
      </c>
      <c r="I81" s="25">
        <v>517000</v>
      </c>
      <c r="J81" s="25">
        <v>253000</v>
      </c>
      <c r="K81" s="25"/>
      <c r="L81" s="12" t="s">
        <v>154</v>
      </c>
      <c r="M81" s="27"/>
    </row>
    <row r="82" spans="1:13" s="28" customFormat="1" ht="16.5" customHeight="1" x14ac:dyDescent="0.25">
      <c r="A82" s="7">
        <v>70</v>
      </c>
      <c r="B82" s="12" t="s">
        <v>434</v>
      </c>
      <c r="C82" s="12" t="s">
        <v>905</v>
      </c>
      <c r="D82" s="37" t="s">
        <v>435</v>
      </c>
      <c r="E82" s="12" t="s">
        <v>1076</v>
      </c>
      <c r="F82" s="25">
        <v>22000000</v>
      </c>
      <c r="G82" s="26" t="s">
        <v>153</v>
      </c>
      <c r="H82" s="25">
        <f t="shared" si="1"/>
        <v>330000</v>
      </c>
      <c r="I82" s="25">
        <v>220000</v>
      </c>
      <c r="J82" s="25">
        <v>110000</v>
      </c>
      <c r="K82" s="25"/>
      <c r="L82" s="12" t="s">
        <v>154</v>
      </c>
      <c r="M82" s="27"/>
    </row>
    <row r="83" spans="1:13" s="28" customFormat="1" ht="16.5" customHeight="1" x14ac:dyDescent="0.25">
      <c r="A83" s="7">
        <v>71</v>
      </c>
      <c r="B83" s="12" t="s">
        <v>864</v>
      </c>
      <c r="C83" s="12" t="s">
        <v>865</v>
      </c>
      <c r="D83" s="37" t="s">
        <v>866</v>
      </c>
      <c r="E83" s="12" t="s">
        <v>1073</v>
      </c>
      <c r="F83" s="25">
        <v>102680000</v>
      </c>
      <c r="G83" s="26" t="s">
        <v>153</v>
      </c>
      <c r="H83" s="25">
        <f t="shared" si="1"/>
        <v>1540200</v>
      </c>
      <c r="I83" s="25">
        <v>1026800</v>
      </c>
      <c r="J83" s="25">
        <v>513400</v>
      </c>
      <c r="K83" s="25"/>
      <c r="L83" s="12" t="s">
        <v>154</v>
      </c>
      <c r="M83" s="27"/>
    </row>
    <row r="84" spans="1:13" s="28" customFormat="1" ht="16.5" customHeight="1" x14ac:dyDescent="0.25">
      <c r="A84" s="7">
        <v>72</v>
      </c>
      <c r="B84" s="12" t="s">
        <v>681</v>
      </c>
      <c r="C84" s="12" t="s">
        <v>682</v>
      </c>
      <c r="D84" s="37" t="s">
        <v>683</v>
      </c>
      <c r="E84" s="12" t="s">
        <v>1088</v>
      </c>
      <c r="F84" s="25">
        <v>63000000</v>
      </c>
      <c r="G84" s="26" t="s">
        <v>153</v>
      </c>
      <c r="H84" s="25">
        <f t="shared" si="1"/>
        <v>2835000</v>
      </c>
      <c r="I84" s="25">
        <v>1890000</v>
      </c>
      <c r="J84" s="25">
        <v>945000</v>
      </c>
      <c r="K84" s="25"/>
      <c r="L84" s="12" t="s">
        <v>154</v>
      </c>
      <c r="M84" s="27"/>
    </row>
    <row r="85" spans="1:13" s="28" customFormat="1" ht="16.5" customHeight="1" x14ac:dyDescent="0.25">
      <c r="A85" s="7">
        <v>73</v>
      </c>
      <c r="B85" s="12" t="s">
        <v>1018</v>
      </c>
      <c r="C85" s="12" t="s">
        <v>1019</v>
      </c>
      <c r="D85" s="37" t="s">
        <v>1020</v>
      </c>
      <c r="E85" s="12" t="s">
        <v>1088</v>
      </c>
      <c r="F85" s="25">
        <v>10000000</v>
      </c>
      <c r="G85" s="26" t="s">
        <v>153</v>
      </c>
      <c r="H85" s="25">
        <f t="shared" si="1"/>
        <v>450000</v>
      </c>
      <c r="I85" s="25">
        <v>300000</v>
      </c>
      <c r="J85" s="25">
        <v>150000</v>
      </c>
      <c r="K85" s="25"/>
      <c r="L85" s="12" t="s">
        <v>154</v>
      </c>
      <c r="M85" s="27"/>
    </row>
    <row r="86" spans="1:13" s="28" customFormat="1" ht="16.5" customHeight="1" x14ac:dyDescent="0.25">
      <c r="A86" s="7">
        <v>74</v>
      </c>
      <c r="B86" s="12" t="s">
        <v>227</v>
      </c>
      <c r="C86" s="12" t="s">
        <v>228</v>
      </c>
      <c r="D86" s="37" t="s">
        <v>229</v>
      </c>
      <c r="E86" s="12" t="s">
        <v>1053</v>
      </c>
      <c r="F86" s="25">
        <v>44000000</v>
      </c>
      <c r="G86" s="26" t="s">
        <v>153</v>
      </c>
      <c r="H86" s="25">
        <f t="shared" si="1"/>
        <v>660000</v>
      </c>
      <c r="I86" s="25">
        <v>440000</v>
      </c>
      <c r="J86" s="25">
        <v>220000</v>
      </c>
      <c r="K86" s="25"/>
      <c r="L86" s="12" t="s">
        <v>154</v>
      </c>
      <c r="M86" s="27"/>
    </row>
    <row r="87" spans="1:13" s="28" customFormat="1" ht="16.5" customHeight="1" x14ac:dyDescent="0.25">
      <c r="A87" s="7">
        <v>75</v>
      </c>
      <c r="B87" s="12" t="s">
        <v>535</v>
      </c>
      <c r="C87" s="12" t="s">
        <v>536</v>
      </c>
      <c r="D87" s="37" t="s">
        <v>537</v>
      </c>
      <c r="E87" s="12" t="s">
        <v>1045</v>
      </c>
      <c r="F87" s="25">
        <v>18700000</v>
      </c>
      <c r="G87" s="26" t="s">
        <v>153</v>
      </c>
      <c r="H87" s="25">
        <f t="shared" si="1"/>
        <v>341000</v>
      </c>
      <c r="I87" s="25">
        <v>231000</v>
      </c>
      <c r="J87" s="25">
        <v>110000</v>
      </c>
      <c r="K87" s="25"/>
      <c r="L87" s="12" t="s">
        <v>154</v>
      </c>
      <c r="M87" s="27"/>
    </row>
    <row r="88" spans="1:13" s="28" customFormat="1" ht="16.5" customHeight="1" x14ac:dyDescent="0.25">
      <c r="A88" s="7">
        <v>76</v>
      </c>
      <c r="B88" s="12" t="s">
        <v>365</v>
      </c>
      <c r="C88" s="12" t="s">
        <v>366</v>
      </c>
      <c r="D88" s="37" t="s">
        <v>367</v>
      </c>
      <c r="E88" s="12" t="s">
        <v>1076</v>
      </c>
      <c r="F88" s="25">
        <v>140000000</v>
      </c>
      <c r="G88" s="26" t="s">
        <v>153</v>
      </c>
      <c r="H88" s="25">
        <f t="shared" si="1"/>
        <v>2100000</v>
      </c>
      <c r="I88" s="25">
        <v>1400000</v>
      </c>
      <c r="J88" s="25">
        <v>700000</v>
      </c>
      <c r="K88" s="25"/>
      <c r="L88" s="12" t="s">
        <v>154</v>
      </c>
      <c r="M88" s="27"/>
    </row>
    <row r="89" spans="1:13" s="28" customFormat="1" ht="16.5" customHeight="1" x14ac:dyDescent="0.25">
      <c r="A89" s="7">
        <v>77</v>
      </c>
      <c r="B89" s="12" t="s">
        <v>911</v>
      </c>
      <c r="C89" s="12" t="s">
        <v>912</v>
      </c>
      <c r="D89" s="37" t="s">
        <v>913</v>
      </c>
      <c r="E89" s="12" t="s">
        <v>1073</v>
      </c>
      <c r="F89" s="25">
        <v>31000000</v>
      </c>
      <c r="G89" s="26" t="s">
        <v>153</v>
      </c>
      <c r="H89" s="25">
        <f t="shared" si="1"/>
        <v>465000</v>
      </c>
      <c r="I89" s="25">
        <v>310000</v>
      </c>
      <c r="J89" s="25">
        <v>155000</v>
      </c>
      <c r="K89" s="25"/>
      <c r="L89" s="12" t="s">
        <v>154</v>
      </c>
      <c r="M89" s="27"/>
    </row>
    <row r="90" spans="1:13" s="28" customFormat="1" ht="16.5" customHeight="1" x14ac:dyDescent="0.25">
      <c r="A90" s="7">
        <v>78</v>
      </c>
      <c r="B90" s="12" t="s">
        <v>1021</v>
      </c>
      <c r="C90" s="12" t="s">
        <v>502</v>
      </c>
      <c r="D90" s="37" t="s">
        <v>1022</v>
      </c>
      <c r="E90" s="12" t="s">
        <v>1060</v>
      </c>
      <c r="F90" s="25">
        <v>8400000</v>
      </c>
      <c r="G90" s="26" t="s">
        <v>153</v>
      </c>
      <c r="H90" s="25">
        <f t="shared" si="1"/>
        <v>126000</v>
      </c>
      <c r="I90" s="25">
        <v>84000</v>
      </c>
      <c r="J90" s="25">
        <v>42000</v>
      </c>
      <c r="K90" s="25"/>
      <c r="L90" s="12" t="s">
        <v>154</v>
      </c>
      <c r="M90" s="27"/>
    </row>
    <row r="91" spans="1:13" s="28" customFormat="1" ht="16.5" customHeight="1" x14ac:dyDescent="0.25">
      <c r="A91" s="7">
        <v>79</v>
      </c>
      <c r="B91" s="12" t="s">
        <v>1000</v>
      </c>
      <c r="C91" s="12" t="s">
        <v>1001</v>
      </c>
      <c r="D91" s="37" t="s">
        <v>1002</v>
      </c>
      <c r="E91" s="12" t="s">
        <v>1049</v>
      </c>
      <c r="F91" s="25">
        <v>10000000</v>
      </c>
      <c r="G91" s="26" t="s">
        <v>153</v>
      </c>
      <c r="H91" s="25">
        <f t="shared" si="1"/>
        <v>150000</v>
      </c>
      <c r="I91" s="25">
        <v>100000</v>
      </c>
      <c r="J91" s="25">
        <v>50000</v>
      </c>
      <c r="K91" s="25"/>
      <c r="L91" s="12" t="s">
        <v>154</v>
      </c>
      <c r="M91" s="27"/>
    </row>
    <row r="92" spans="1:13" s="28" customFormat="1" ht="16.5" customHeight="1" x14ac:dyDescent="0.25">
      <c r="A92" s="7">
        <v>80</v>
      </c>
      <c r="B92" s="12" t="s">
        <v>914</v>
      </c>
      <c r="C92" s="12" t="s">
        <v>915</v>
      </c>
      <c r="D92" s="37" t="s">
        <v>916</v>
      </c>
      <c r="E92" s="12" t="s">
        <v>1063</v>
      </c>
      <c r="F92" s="25">
        <v>490103200</v>
      </c>
      <c r="G92" s="26" t="s">
        <v>153</v>
      </c>
      <c r="H92" s="25">
        <f t="shared" si="1"/>
        <v>7351548</v>
      </c>
      <c r="I92" s="25">
        <v>4901032</v>
      </c>
      <c r="J92" s="25">
        <v>2450516</v>
      </c>
      <c r="K92" s="25"/>
      <c r="L92" s="12" t="s">
        <v>154</v>
      </c>
      <c r="M92" s="27"/>
    </row>
    <row r="93" spans="1:13" s="28" customFormat="1" ht="16.5" customHeight="1" x14ac:dyDescent="0.25">
      <c r="A93" s="7">
        <v>81</v>
      </c>
      <c r="B93" s="12" t="s">
        <v>640</v>
      </c>
      <c r="C93" s="12" t="s">
        <v>641</v>
      </c>
      <c r="D93" s="37" t="s">
        <v>642</v>
      </c>
      <c r="E93" s="12" t="s">
        <v>1087</v>
      </c>
      <c r="F93" s="25">
        <v>14300000</v>
      </c>
      <c r="G93" s="26" t="s">
        <v>153</v>
      </c>
      <c r="H93" s="25">
        <f t="shared" si="1"/>
        <v>1001000</v>
      </c>
      <c r="I93" s="25">
        <v>715000</v>
      </c>
      <c r="J93" s="25">
        <v>286000</v>
      </c>
      <c r="K93" s="25"/>
      <c r="L93" s="12" t="s">
        <v>154</v>
      </c>
      <c r="M93" s="27"/>
    </row>
    <row r="94" spans="1:13" s="28" customFormat="1" ht="16.5" customHeight="1" x14ac:dyDescent="0.25">
      <c r="A94" s="7">
        <v>82</v>
      </c>
      <c r="B94" s="12" t="s">
        <v>205</v>
      </c>
      <c r="C94" s="12" t="s">
        <v>206</v>
      </c>
      <c r="D94" s="37" t="s">
        <v>207</v>
      </c>
      <c r="E94" s="12" t="s">
        <v>1076</v>
      </c>
      <c r="F94" s="25">
        <v>30000000</v>
      </c>
      <c r="G94" s="26" t="s">
        <v>153</v>
      </c>
      <c r="H94" s="25">
        <f t="shared" si="1"/>
        <v>450000</v>
      </c>
      <c r="I94" s="25">
        <v>300000</v>
      </c>
      <c r="J94" s="25">
        <v>150000</v>
      </c>
      <c r="K94" s="25"/>
      <c r="L94" s="12" t="s">
        <v>154</v>
      </c>
      <c r="M94" s="27"/>
    </row>
    <row r="95" spans="1:13" s="28" customFormat="1" ht="16.5" customHeight="1" x14ac:dyDescent="0.25">
      <c r="A95" s="7">
        <v>83</v>
      </c>
      <c r="B95" s="12" t="s">
        <v>258</v>
      </c>
      <c r="C95" s="12" t="s">
        <v>259</v>
      </c>
      <c r="D95" s="37" t="s">
        <v>260</v>
      </c>
      <c r="E95" s="12" t="s">
        <v>1073</v>
      </c>
      <c r="F95" s="25">
        <v>38500000</v>
      </c>
      <c r="G95" s="26" t="s">
        <v>153</v>
      </c>
      <c r="H95" s="25">
        <f t="shared" si="1"/>
        <v>577500</v>
      </c>
      <c r="I95" s="25">
        <v>385000</v>
      </c>
      <c r="J95" s="25">
        <v>192500</v>
      </c>
      <c r="K95" s="25"/>
      <c r="L95" s="12" t="s">
        <v>154</v>
      </c>
      <c r="M95" s="27"/>
    </row>
    <row r="96" spans="1:13" s="28" customFormat="1" ht="16.5" customHeight="1" x14ac:dyDescent="0.25">
      <c r="A96" s="7">
        <v>84</v>
      </c>
      <c r="B96" s="12" t="s">
        <v>660</v>
      </c>
      <c r="C96" s="12" t="s">
        <v>661</v>
      </c>
      <c r="D96" s="37" t="s">
        <v>662</v>
      </c>
      <c r="E96" s="12" t="s">
        <v>1086</v>
      </c>
      <c r="F96" s="25">
        <v>9900000</v>
      </c>
      <c r="G96" s="26" t="s">
        <v>153</v>
      </c>
      <c r="H96" s="25">
        <f t="shared" si="1"/>
        <v>693000</v>
      </c>
      <c r="I96" s="25">
        <v>495000</v>
      </c>
      <c r="J96" s="25">
        <v>198000</v>
      </c>
      <c r="K96" s="25"/>
      <c r="L96" s="12" t="s">
        <v>154</v>
      </c>
      <c r="M96" s="27"/>
    </row>
    <row r="97" spans="1:13" s="28" customFormat="1" ht="16.5" customHeight="1" x14ac:dyDescent="0.25">
      <c r="A97" s="7">
        <v>85</v>
      </c>
      <c r="B97" s="12" t="s">
        <v>298</v>
      </c>
      <c r="C97" s="12" t="s">
        <v>299</v>
      </c>
      <c r="D97" s="37" t="s">
        <v>300</v>
      </c>
      <c r="E97" s="12" t="s">
        <v>1076</v>
      </c>
      <c r="F97" s="25">
        <v>19800000</v>
      </c>
      <c r="G97" s="26" t="s">
        <v>153</v>
      </c>
      <c r="H97" s="25">
        <f t="shared" si="1"/>
        <v>297000</v>
      </c>
      <c r="I97" s="25">
        <v>198000</v>
      </c>
      <c r="J97" s="25">
        <v>99000</v>
      </c>
      <c r="K97" s="25"/>
      <c r="L97" s="12" t="s">
        <v>154</v>
      </c>
      <c r="M97" s="27"/>
    </row>
    <row r="98" spans="1:13" s="28" customFormat="1" ht="16.5" customHeight="1" x14ac:dyDescent="0.25">
      <c r="A98" s="7">
        <v>86</v>
      </c>
      <c r="B98" s="12" t="s">
        <v>815</v>
      </c>
      <c r="C98" s="12" t="s">
        <v>816</v>
      </c>
      <c r="D98" s="37" t="s">
        <v>817</v>
      </c>
      <c r="E98" s="12" t="s">
        <v>1093</v>
      </c>
      <c r="F98" s="25">
        <v>21000000</v>
      </c>
      <c r="G98" s="26" t="s">
        <v>153</v>
      </c>
      <c r="H98" s="25">
        <f t="shared" si="1"/>
        <v>420000</v>
      </c>
      <c r="I98" s="25">
        <v>0</v>
      </c>
      <c r="J98" s="25">
        <v>420000</v>
      </c>
      <c r="K98" s="25"/>
      <c r="L98" s="12" t="s">
        <v>154</v>
      </c>
      <c r="M98" s="27"/>
    </row>
    <row r="99" spans="1:13" s="28" customFormat="1" ht="16.5" customHeight="1" x14ac:dyDescent="0.25">
      <c r="A99" s="7">
        <v>87</v>
      </c>
      <c r="B99" s="12" t="s">
        <v>800</v>
      </c>
      <c r="C99" s="12" t="s">
        <v>801</v>
      </c>
      <c r="D99" s="37" t="s">
        <v>303</v>
      </c>
      <c r="E99" s="12" t="s">
        <v>1097</v>
      </c>
      <c r="F99" s="25">
        <v>8820000</v>
      </c>
      <c r="G99" s="26" t="s">
        <v>153</v>
      </c>
      <c r="H99" s="25">
        <f t="shared" si="1"/>
        <v>2551016</v>
      </c>
      <c r="I99" s="25">
        <v>441000</v>
      </c>
      <c r="J99" s="25">
        <v>176400</v>
      </c>
      <c r="K99" s="25">
        <v>1933616</v>
      </c>
      <c r="L99" s="12" t="s">
        <v>154</v>
      </c>
      <c r="M99" s="27"/>
    </row>
    <row r="100" spans="1:13" s="28" customFormat="1" ht="16.5" customHeight="1" x14ac:dyDescent="0.25">
      <c r="A100" s="7">
        <v>88</v>
      </c>
      <c r="B100" s="12" t="s">
        <v>208</v>
      </c>
      <c r="C100" s="12" t="s">
        <v>209</v>
      </c>
      <c r="D100" s="37" t="s">
        <v>210</v>
      </c>
      <c r="E100" s="12" t="s">
        <v>1076</v>
      </c>
      <c r="F100" s="25">
        <v>59400000</v>
      </c>
      <c r="G100" s="26" t="s">
        <v>153</v>
      </c>
      <c r="H100" s="25">
        <f t="shared" si="1"/>
        <v>891000</v>
      </c>
      <c r="I100" s="25">
        <v>594000</v>
      </c>
      <c r="J100" s="25">
        <v>297000</v>
      </c>
      <c r="K100" s="25"/>
      <c r="L100" s="12" t="s">
        <v>154</v>
      </c>
      <c r="M100" s="27"/>
    </row>
    <row r="101" spans="1:13" s="28" customFormat="1" ht="16.5" customHeight="1" x14ac:dyDescent="0.25">
      <c r="A101" s="7">
        <v>89</v>
      </c>
      <c r="B101" s="12" t="s">
        <v>273</v>
      </c>
      <c r="C101" s="12" t="s">
        <v>940</v>
      </c>
      <c r="D101" s="37" t="s">
        <v>274</v>
      </c>
      <c r="E101" s="12" t="s">
        <v>1076</v>
      </c>
      <c r="F101" s="25">
        <v>23000000</v>
      </c>
      <c r="G101" s="26" t="s">
        <v>153</v>
      </c>
      <c r="H101" s="25">
        <f t="shared" si="1"/>
        <v>345000</v>
      </c>
      <c r="I101" s="25">
        <v>230000</v>
      </c>
      <c r="J101" s="25">
        <v>115000</v>
      </c>
      <c r="K101" s="25"/>
      <c r="L101" s="12" t="s">
        <v>154</v>
      </c>
      <c r="M101" s="27"/>
    </row>
    <row r="102" spans="1:13" s="28" customFormat="1" ht="16.5" customHeight="1" x14ac:dyDescent="0.25">
      <c r="A102" s="7">
        <v>90</v>
      </c>
      <c r="B102" s="12" t="s">
        <v>655</v>
      </c>
      <c r="C102" s="12" t="s">
        <v>941</v>
      </c>
      <c r="D102" s="37" t="s">
        <v>656</v>
      </c>
      <c r="E102" s="12" t="s">
        <v>1086</v>
      </c>
      <c r="F102" s="25">
        <v>19800000</v>
      </c>
      <c r="G102" s="26" t="s">
        <v>153</v>
      </c>
      <c r="H102" s="25">
        <f t="shared" si="1"/>
        <v>1386000</v>
      </c>
      <c r="I102" s="25">
        <v>990000</v>
      </c>
      <c r="J102" s="25">
        <v>396000</v>
      </c>
      <c r="K102" s="25"/>
      <c r="L102" s="12" t="s">
        <v>154</v>
      </c>
      <c r="M102" s="27"/>
    </row>
    <row r="103" spans="1:13" s="28" customFormat="1" ht="16.5" customHeight="1" x14ac:dyDescent="0.25">
      <c r="A103" s="7">
        <v>91</v>
      </c>
      <c r="B103" s="12" t="s">
        <v>436</v>
      </c>
      <c r="C103" s="12" t="s">
        <v>942</v>
      </c>
      <c r="D103" s="37" t="s">
        <v>218</v>
      </c>
      <c r="E103" s="12" t="s">
        <v>1076</v>
      </c>
      <c r="F103" s="25">
        <v>88000000</v>
      </c>
      <c r="G103" s="26" t="s">
        <v>153</v>
      </c>
      <c r="H103" s="25">
        <f t="shared" si="1"/>
        <v>1320000</v>
      </c>
      <c r="I103" s="25">
        <v>880000</v>
      </c>
      <c r="J103" s="25">
        <v>440000</v>
      </c>
      <c r="K103" s="25"/>
      <c r="L103" s="12" t="s">
        <v>154</v>
      </c>
      <c r="M103" s="27"/>
    </row>
    <row r="104" spans="1:13" s="28" customFormat="1" ht="16.5" customHeight="1" x14ac:dyDescent="0.25">
      <c r="A104" s="7">
        <v>92</v>
      </c>
      <c r="B104" s="12" t="s">
        <v>316</v>
      </c>
      <c r="C104" s="12" t="s">
        <v>317</v>
      </c>
      <c r="D104" s="37" t="s">
        <v>318</v>
      </c>
      <c r="E104" s="12" t="s">
        <v>1071</v>
      </c>
      <c r="F104" s="25">
        <v>27500000</v>
      </c>
      <c r="G104" s="26" t="s">
        <v>153</v>
      </c>
      <c r="H104" s="25">
        <f t="shared" si="1"/>
        <v>412500</v>
      </c>
      <c r="I104" s="25">
        <v>275000</v>
      </c>
      <c r="J104" s="25">
        <v>137500</v>
      </c>
      <c r="K104" s="25"/>
      <c r="L104" s="12" t="s">
        <v>154</v>
      </c>
      <c r="M104" s="27"/>
    </row>
    <row r="105" spans="1:13" s="28" customFormat="1" ht="16.5" customHeight="1" x14ac:dyDescent="0.25">
      <c r="A105" s="7">
        <v>93</v>
      </c>
      <c r="B105" s="12" t="s">
        <v>425</v>
      </c>
      <c r="C105" s="12" t="s">
        <v>426</v>
      </c>
      <c r="D105" s="37" t="s">
        <v>427</v>
      </c>
      <c r="E105" s="12" t="s">
        <v>1076</v>
      </c>
      <c r="F105" s="25">
        <v>110000000</v>
      </c>
      <c r="G105" s="26" t="s">
        <v>153</v>
      </c>
      <c r="H105" s="25">
        <f t="shared" si="1"/>
        <v>1650000</v>
      </c>
      <c r="I105" s="25">
        <v>1100000</v>
      </c>
      <c r="J105" s="25">
        <v>550000</v>
      </c>
      <c r="K105" s="25"/>
      <c r="L105" s="12" t="s">
        <v>154</v>
      </c>
      <c r="M105" s="27"/>
    </row>
    <row r="106" spans="1:13" s="28" customFormat="1" ht="16.5" customHeight="1" x14ac:dyDescent="0.25">
      <c r="A106" s="7">
        <v>94</v>
      </c>
      <c r="B106" s="12" t="s">
        <v>187</v>
      </c>
      <c r="C106" s="12" t="s">
        <v>188</v>
      </c>
      <c r="D106" s="37" t="s">
        <v>189</v>
      </c>
      <c r="E106" s="12" t="s">
        <v>1032</v>
      </c>
      <c r="F106" s="25">
        <v>13050000</v>
      </c>
      <c r="G106" s="26" t="s">
        <v>153</v>
      </c>
      <c r="H106" s="25">
        <f t="shared" si="1"/>
        <v>290250</v>
      </c>
      <c r="I106" s="25">
        <v>193500</v>
      </c>
      <c r="J106" s="25">
        <v>96750</v>
      </c>
      <c r="K106" s="25"/>
      <c r="L106" s="12" t="s">
        <v>154</v>
      </c>
      <c r="M106" s="27"/>
    </row>
    <row r="107" spans="1:13" s="28" customFormat="1" ht="16.5" customHeight="1" x14ac:dyDescent="0.25">
      <c r="A107" s="7">
        <v>95</v>
      </c>
      <c r="B107" s="12" t="s">
        <v>763</v>
      </c>
      <c r="C107" s="12" t="s">
        <v>764</v>
      </c>
      <c r="D107" s="37" t="s">
        <v>765</v>
      </c>
      <c r="E107" s="12" t="s">
        <v>1094</v>
      </c>
      <c r="F107" s="25">
        <v>21000000</v>
      </c>
      <c r="G107" s="26" t="s">
        <v>153</v>
      </c>
      <c r="H107" s="25">
        <f t="shared" si="1"/>
        <v>420000</v>
      </c>
      <c r="I107" s="25">
        <v>0</v>
      </c>
      <c r="J107" s="25">
        <v>420000</v>
      </c>
      <c r="K107" s="25"/>
      <c r="L107" s="12" t="s">
        <v>154</v>
      </c>
      <c r="M107" s="27"/>
    </row>
    <row r="108" spans="1:13" s="28" customFormat="1" ht="16.5" customHeight="1" x14ac:dyDescent="0.25">
      <c r="A108" s="7">
        <v>96</v>
      </c>
      <c r="B108" s="12" t="s">
        <v>264</v>
      </c>
      <c r="C108" s="12" t="s">
        <v>265</v>
      </c>
      <c r="D108" s="37" t="s">
        <v>266</v>
      </c>
      <c r="E108" s="12" t="s">
        <v>1049</v>
      </c>
      <c r="F108" s="25">
        <v>16500000</v>
      </c>
      <c r="G108" s="26" t="s">
        <v>153</v>
      </c>
      <c r="H108" s="25">
        <f t="shared" si="1"/>
        <v>247500</v>
      </c>
      <c r="I108" s="25">
        <v>165000</v>
      </c>
      <c r="J108" s="25">
        <v>82500</v>
      </c>
      <c r="K108" s="25"/>
      <c r="L108" s="12" t="s">
        <v>154</v>
      </c>
      <c r="M108" s="27"/>
    </row>
    <row r="109" spans="1:13" s="28" customFormat="1" ht="16.5" customHeight="1" x14ac:dyDescent="0.25">
      <c r="A109" s="7">
        <v>97</v>
      </c>
      <c r="B109" s="12" t="s">
        <v>948</v>
      </c>
      <c r="C109" s="12" t="s">
        <v>949</v>
      </c>
      <c r="D109" s="37" t="s">
        <v>950</v>
      </c>
      <c r="E109" s="12" t="s">
        <v>1063</v>
      </c>
      <c r="F109" s="25">
        <v>111138000</v>
      </c>
      <c r="G109" s="26" t="s">
        <v>153</v>
      </c>
      <c r="H109" s="25">
        <f t="shared" si="1"/>
        <v>1667070</v>
      </c>
      <c r="I109" s="25">
        <v>1111380</v>
      </c>
      <c r="J109" s="25">
        <v>555690</v>
      </c>
      <c r="K109" s="25"/>
      <c r="L109" s="12" t="s">
        <v>154</v>
      </c>
      <c r="M109" s="27"/>
    </row>
    <row r="110" spans="1:13" s="28" customFormat="1" ht="16.5" customHeight="1" x14ac:dyDescent="0.25">
      <c r="A110" s="7">
        <v>98</v>
      </c>
      <c r="B110" s="12" t="s">
        <v>768</v>
      </c>
      <c r="C110" s="12" t="s">
        <v>769</v>
      </c>
      <c r="D110" s="37" t="s">
        <v>770</v>
      </c>
      <c r="E110" s="12" t="s">
        <v>1096</v>
      </c>
      <c r="F110" s="25">
        <v>26250000</v>
      </c>
      <c r="G110" s="26" t="s">
        <v>153</v>
      </c>
      <c r="H110" s="25">
        <f t="shared" si="1"/>
        <v>525000</v>
      </c>
      <c r="I110" s="25">
        <v>0</v>
      </c>
      <c r="J110" s="25">
        <v>525000</v>
      </c>
      <c r="K110" s="25"/>
      <c r="L110" s="12" t="s">
        <v>154</v>
      </c>
      <c r="M110" s="27"/>
    </row>
    <row r="111" spans="1:13" s="28" customFormat="1" ht="16.5" customHeight="1" x14ac:dyDescent="0.25">
      <c r="A111" s="7">
        <v>99</v>
      </c>
      <c r="B111" s="12" t="s">
        <v>202</v>
      </c>
      <c r="C111" s="12" t="s">
        <v>203</v>
      </c>
      <c r="D111" s="37" t="s">
        <v>204</v>
      </c>
      <c r="E111" s="12" t="s">
        <v>1063</v>
      </c>
      <c r="F111" s="25">
        <v>46200000</v>
      </c>
      <c r="G111" s="26" t="s">
        <v>153</v>
      </c>
      <c r="H111" s="25">
        <f t="shared" si="1"/>
        <v>693000</v>
      </c>
      <c r="I111" s="25">
        <v>462000</v>
      </c>
      <c r="J111" s="25">
        <v>231000</v>
      </c>
      <c r="K111" s="25"/>
      <c r="L111" s="12" t="s">
        <v>154</v>
      </c>
      <c r="M111" s="27"/>
    </row>
    <row r="112" spans="1:13" s="28" customFormat="1" ht="16.5" customHeight="1" x14ac:dyDescent="0.25">
      <c r="A112" s="7">
        <v>100</v>
      </c>
      <c r="B112" s="12" t="s">
        <v>982</v>
      </c>
      <c r="C112" s="12" t="s">
        <v>983</v>
      </c>
      <c r="D112" s="37" t="s">
        <v>984</v>
      </c>
      <c r="E112" s="12" t="s">
        <v>1082</v>
      </c>
      <c r="F112" s="25">
        <v>15000000</v>
      </c>
      <c r="G112" s="26" t="s">
        <v>153</v>
      </c>
      <c r="H112" s="25">
        <f t="shared" si="1"/>
        <v>675000</v>
      </c>
      <c r="I112" s="25">
        <v>450000</v>
      </c>
      <c r="J112" s="25">
        <v>225000</v>
      </c>
      <c r="K112" s="25"/>
      <c r="L112" s="12" t="s">
        <v>154</v>
      </c>
      <c r="M112" s="27"/>
    </row>
    <row r="113" spans="1:13" s="28" customFormat="1" ht="16.5" customHeight="1" x14ac:dyDescent="0.25">
      <c r="A113" s="7">
        <v>101</v>
      </c>
      <c r="B113" s="12" t="s">
        <v>997</v>
      </c>
      <c r="C113" s="12" t="s">
        <v>998</v>
      </c>
      <c r="D113" s="37" t="s">
        <v>999</v>
      </c>
      <c r="E113" s="12" t="s">
        <v>1071</v>
      </c>
      <c r="F113" s="25">
        <v>10000000</v>
      </c>
      <c r="G113" s="26" t="s">
        <v>153</v>
      </c>
      <c r="H113" s="25">
        <f t="shared" si="1"/>
        <v>150000</v>
      </c>
      <c r="I113" s="25">
        <v>100000</v>
      </c>
      <c r="J113" s="25">
        <v>50000</v>
      </c>
      <c r="K113" s="25"/>
      <c r="L113" s="12" t="s">
        <v>154</v>
      </c>
      <c r="M113" s="27"/>
    </row>
    <row r="114" spans="1:13" s="28" customFormat="1" ht="16.5" customHeight="1" x14ac:dyDescent="0.25">
      <c r="A114" s="7">
        <v>102</v>
      </c>
      <c r="B114" s="12" t="s">
        <v>211</v>
      </c>
      <c r="C114" s="12" t="s">
        <v>212</v>
      </c>
      <c r="D114" s="37" t="s">
        <v>213</v>
      </c>
      <c r="E114" s="12" t="s">
        <v>1063</v>
      </c>
      <c r="F114" s="25">
        <v>22000000</v>
      </c>
      <c r="G114" s="26" t="s">
        <v>153</v>
      </c>
      <c r="H114" s="25">
        <f t="shared" si="1"/>
        <v>330000</v>
      </c>
      <c r="I114" s="25">
        <v>220000</v>
      </c>
      <c r="J114" s="25">
        <v>110000</v>
      </c>
      <c r="K114" s="25"/>
      <c r="L114" s="12" t="s">
        <v>154</v>
      </c>
      <c r="M114" s="27"/>
    </row>
    <row r="115" spans="1:13" s="28" customFormat="1" ht="16.5" customHeight="1" x14ac:dyDescent="0.25">
      <c r="A115" s="7">
        <v>103</v>
      </c>
      <c r="B115" s="12" t="s">
        <v>319</v>
      </c>
      <c r="C115" s="12" t="s">
        <v>320</v>
      </c>
      <c r="D115" s="37" t="s">
        <v>321</v>
      </c>
      <c r="E115" s="12" t="s">
        <v>1071</v>
      </c>
      <c r="F115" s="25">
        <v>150000000</v>
      </c>
      <c r="G115" s="26" t="s">
        <v>153</v>
      </c>
      <c r="H115" s="25">
        <f t="shared" si="1"/>
        <v>2250000</v>
      </c>
      <c r="I115" s="25">
        <v>1500000</v>
      </c>
      <c r="J115" s="25">
        <v>750000</v>
      </c>
      <c r="K115" s="25"/>
      <c r="L115" s="12" t="s">
        <v>154</v>
      </c>
      <c r="M115" s="27"/>
    </row>
    <row r="116" spans="1:13" s="28" customFormat="1" ht="16.5" customHeight="1" x14ac:dyDescent="0.25">
      <c r="A116" s="7">
        <v>104</v>
      </c>
      <c r="B116" s="12" t="s">
        <v>245</v>
      </c>
      <c r="C116" s="12" t="s">
        <v>957</v>
      </c>
      <c r="D116" s="37" t="s">
        <v>246</v>
      </c>
      <c r="E116" s="12" t="s">
        <v>1045</v>
      </c>
      <c r="F116" s="25">
        <v>46200000</v>
      </c>
      <c r="G116" s="26" t="s">
        <v>153</v>
      </c>
      <c r="H116" s="25">
        <f t="shared" si="1"/>
        <v>693000</v>
      </c>
      <c r="I116" s="25">
        <v>462000</v>
      </c>
      <c r="J116" s="25">
        <v>231000</v>
      </c>
      <c r="K116" s="25"/>
      <c r="L116" s="12" t="s">
        <v>154</v>
      </c>
      <c r="M116" s="27"/>
    </row>
    <row r="117" spans="1:13" s="28" customFormat="1" ht="16.5" customHeight="1" x14ac:dyDescent="0.25">
      <c r="A117" s="7">
        <v>105</v>
      </c>
      <c r="B117" s="12" t="s">
        <v>214</v>
      </c>
      <c r="C117" s="12" t="s">
        <v>959</v>
      </c>
      <c r="D117" s="37" t="s">
        <v>215</v>
      </c>
      <c r="E117" s="12" t="s">
        <v>1063</v>
      </c>
      <c r="F117" s="25">
        <v>26400000</v>
      </c>
      <c r="G117" s="26" t="s">
        <v>153</v>
      </c>
      <c r="H117" s="25">
        <f t="shared" si="1"/>
        <v>396000</v>
      </c>
      <c r="I117" s="25">
        <v>264000</v>
      </c>
      <c r="J117" s="25">
        <v>132000</v>
      </c>
      <c r="K117" s="25"/>
      <c r="L117" s="12" t="s">
        <v>154</v>
      </c>
      <c r="M117" s="27"/>
    </row>
    <row r="118" spans="1:13" s="28" customFormat="1" ht="16.5" customHeight="1" x14ac:dyDescent="0.25">
      <c r="A118" s="7">
        <v>106</v>
      </c>
      <c r="B118" s="12" t="s">
        <v>820</v>
      </c>
      <c r="C118" s="12" t="s">
        <v>821</v>
      </c>
      <c r="D118" s="37" t="s">
        <v>822</v>
      </c>
      <c r="E118" s="12" t="s">
        <v>1099</v>
      </c>
      <c r="F118" s="25">
        <v>12600000</v>
      </c>
      <c r="G118" s="26" t="s">
        <v>153</v>
      </c>
      <c r="H118" s="25">
        <f t="shared" si="1"/>
        <v>882000</v>
      </c>
      <c r="I118" s="25">
        <v>630000</v>
      </c>
      <c r="J118" s="25">
        <v>252000</v>
      </c>
      <c r="K118" s="25"/>
      <c r="L118" s="12" t="s">
        <v>154</v>
      </c>
      <c r="M118" s="27"/>
    </row>
    <row r="119" spans="1:13" s="28" customFormat="1" ht="16.5" customHeight="1" x14ac:dyDescent="0.25">
      <c r="A119" s="7">
        <v>107</v>
      </c>
      <c r="B119" s="12" t="s">
        <v>283</v>
      </c>
      <c r="C119" s="12" t="s">
        <v>284</v>
      </c>
      <c r="D119" s="37" t="s">
        <v>285</v>
      </c>
      <c r="E119" s="12" t="s">
        <v>1077</v>
      </c>
      <c r="F119" s="25">
        <v>35200000</v>
      </c>
      <c r="G119" s="26" t="s">
        <v>153</v>
      </c>
      <c r="H119" s="25">
        <f t="shared" si="1"/>
        <v>528000</v>
      </c>
      <c r="I119" s="25">
        <v>352000</v>
      </c>
      <c r="J119" s="25">
        <v>176000</v>
      </c>
      <c r="K119" s="25"/>
      <c r="L119" s="12" t="s">
        <v>154</v>
      </c>
      <c r="M119" s="27"/>
    </row>
    <row r="120" spans="1:13" s="28" customFormat="1" ht="16.5" customHeight="1" x14ac:dyDescent="0.25">
      <c r="A120" s="7">
        <v>108</v>
      </c>
      <c r="B120" s="12" t="s">
        <v>693</v>
      </c>
      <c r="C120" s="12" t="s">
        <v>694</v>
      </c>
      <c r="D120" s="37" t="s">
        <v>695</v>
      </c>
      <c r="E120" s="12" t="s">
        <v>1088</v>
      </c>
      <c r="F120" s="25">
        <v>17050000</v>
      </c>
      <c r="G120" s="26" t="s">
        <v>153</v>
      </c>
      <c r="H120" s="25">
        <f t="shared" si="1"/>
        <v>767250</v>
      </c>
      <c r="I120" s="25">
        <v>511500</v>
      </c>
      <c r="J120" s="25">
        <v>255750</v>
      </c>
      <c r="K120" s="25"/>
      <c r="L120" s="12" t="s">
        <v>154</v>
      </c>
      <c r="M120" s="27"/>
    </row>
    <row r="121" spans="1:13" s="28" customFormat="1" ht="16.5" customHeight="1" x14ac:dyDescent="0.25">
      <c r="A121" s="7">
        <v>109</v>
      </c>
      <c r="B121" s="12" t="s">
        <v>657</v>
      </c>
      <c r="C121" s="12" t="s">
        <v>658</v>
      </c>
      <c r="D121" s="37" t="s">
        <v>659</v>
      </c>
      <c r="E121" s="12" t="s">
        <v>1087</v>
      </c>
      <c r="F121" s="25">
        <v>11000000</v>
      </c>
      <c r="G121" s="26" t="s">
        <v>153</v>
      </c>
      <c r="H121" s="25">
        <f t="shared" si="1"/>
        <v>770000</v>
      </c>
      <c r="I121" s="25">
        <v>550000</v>
      </c>
      <c r="J121" s="25">
        <v>220000</v>
      </c>
      <c r="K121" s="25"/>
      <c r="L121" s="12" t="s">
        <v>154</v>
      </c>
      <c r="M121" s="27"/>
    </row>
    <row r="122" spans="1:13" s="28" customFormat="1" ht="16.5" customHeight="1" x14ac:dyDescent="0.25">
      <c r="A122" s="7">
        <v>110</v>
      </c>
      <c r="B122" s="12" t="s">
        <v>368</v>
      </c>
      <c r="C122" s="12" t="s">
        <v>369</v>
      </c>
      <c r="D122" s="37" t="s">
        <v>370</v>
      </c>
      <c r="E122" s="12" t="s">
        <v>1076</v>
      </c>
      <c r="F122" s="25">
        <v>17600000</v>
      </c>
      <c r="G122" s="26" t="s">
        <v>153</v>
      </c>
      <c r="H122" s="25">
        <f t="shared" si="1"/>
        <v>264000</v>
      </c>
      <c r="I122" s="25">
        <v>176000</v>
      </c>
      <c r="J122" s="25">
        <v>88000</v>
      </c>
      <c r="K122" s="25"/>
      <c r="L122" s="12" t="s">
        <v>154</v>
      </c>
      <c r="M122" s="27"/>
    </row>
    <row r="123" spans="1:13" s="28" customFormat="1" ht="16.5" customHeight="1" x14ac:dyDescent="0.25">
      <c r="A123" s="7">
        <v>111</v>
      </c>
      <c r="B123" s="12" t="s">
        <v>239</v>
      </c>
      <c r="C123" s="12" t="s">
        <v>240</v>
      </c>
      <c r="D123" s="37" t="s">
        <v>241</v>
      </c>
      <c r="E123" s="12" t="s">
        <v>1058</v>
      </c>
      <c r="F123" s="25">
        <v>39600000</v>
      </c>
      <c r="G123" s="26" t="s">
        <v>153</v>
      </c>
      <c r="H123" s="25">
        <f t="shared" si="1"/>
        <v>594000</v>
      </c>
      <c r="I123" s="25">
        <v>396000</v>
      </c>
      <c r="J123" s="25">
        <v>198000</v>
      </c>
      <c r="K123" s="25"/>
      <c r="L123" s="12" t="s">
        <v>154</v>
      </c>
      <c r="M123" s="27"/>
    </row>
    <row r="124" spans="1:13" s="28" customFormat="1" ht="16.5" customHeight="1" x14ac:dyDescent="0.25">
      <c r="A124" s="7">
        <v>112</v>
      </c>
      <c r="B124" s="12" t="s">
        <v>431</v>
      </c>
      <c r="C124" s="12" t="s">
        <v>432</v>
      </c>
      <c r="D124" s="37" t="s">
        <v>433</v>
      </c>
      <c r="E124" s="12" t="s">
        <v>1076</v>
      </c>
      <c r="F124" s="25">
        <v>26400000</v>
      </c>
      <c r="G124" s="26" t="s">
        <v>153</v>
      </c>
      <c r="H124" s="25">
        <f t="shared" si="1"/>
        <v>396000</v>
      </c>
      <c r="I124" s="25">
        <v>264000</v>
      </c>
      <c r="J124" s="25">
        <v>132000</v>
      </c>
      <c r="K124" s="25"/>
      <c r="L124" s="12" t="s">
        <v>154</v>
      </c>
      <c r="M124" s="27"/>
    </row>
    <row r="125" spans="1:13" s="28" customFormat="1" ht="16.5" customHeight="1" x14ac:dyDescent="0.25">
      <c r="A125" s="7">
        <v>113</v>
      </c>
      <c r="B125" s="12" t="s">
        <v>581</v>
      </c>
      <c r="C125" s="12" t="s">
        <v>582</v>
      </c>
      <c r="D125" s="37" t="s">
        <v>583</v>
      </c>
      <c r="E125" s="12" t="s">
        <v>1082</v>
      </c>
      <c r="F125" s="25">
        <v>15000000</v>
      </c>
      <c r="G125" s="26" t="s">
        <v>153</v>
      </c>
      <c r="H125" s="25">
        <f t="shared" si="1"/>
        <v>675000</v>
      </c>
      <c r="I125" s="25">
        <v>450000</v>
      </c>
      <c r="J125" s="25">
        <v>225000</v>
      </c>
      <c r="K125" s="25"/>
      <c r="L125" s="12" t="s">
        <v>154</v>
      </c>
      <c r="M125" s="27"/>
    </row>
    <row r="126" spans="1:13" s="28" customFormat="1" ht="16.5" customHeight="1" x14ac:dyDescent="0.25">
      <c r="A126" s="7">
        <v>114</v>
      </c>
      <c r="B126" s="12" t="s">
        <v>522</v>
      </c>
      <c r="C126" s="12" t="s">
        <v>523</v>
      </c>
      <c r="D126" s="37" t="s">
        <v>524</v>
      </c>
      <c r="E126" s="12" t="s">
        <v>1076</v>
      </c>
      <c r="F126" s="25">
        <v>16500000</v>
      </c>
      <c r="G126" s="26" t="s">
        <v>153</v>
      </c>
      <c r="H126" s="25">
        <f t="shared" si="1"/>
        <v>247500</v>
      </c>
      <c r="I126" s="25">
        <v>165000</v>
      </c>
      <c r="J126" s="25">
        <v>82500</v>
      </c>
      <c r="K126" s="25"/>
      <c r="L126" s="12" t="s">
        <v>154</v>
      </c>
      <c r="M126" s="27"/>
    </row>
    <row r="127" spans="1:13" s="28" customFormat="1" ht="16.5" customHeight="1" x14ac:dyDescent="0.25">
      <c r="A127" s="7">
        <v>115</v>
      </c>
      <c r="B127" s="12" t="s">
        <v>362</v>
      </c>
      <c r="C127" s="12" t="s">
        <v>363</v>
      </c>
      <c r="D127" s="37" t="s">
        <v>364</v>
      </c>
      <c r="E127" s="12" t="s">
        <v>1076</v>
      </c>
      <c r="F127" s="25">
        <v>22000000</v>
      </c>
      <c r="G127" s="26" t="s">
        <v>153</v>
      </c>
      <c r="H127" s="25">
        <f t="shared" si="1"/>
        <v>330000</v>
      </c>
      <c r="I127" s="25">
        <v>220000</v>
      </c>
      <c r="J127" s="25">
        <v>110000</v>
      </c>
      <c r="K127" s="25"/>
      <c r="L127" s="12" t="s">
        <v>154</v>
      </c>
      <c r="M127" s="27"/>
    </row>
    <row r="128" spans="1:13" s="28" customFormat="1" ht="16.5" customHeight="1" x14ac:dyDescent="0.25">
      <c r="A128" s="7">
        <v>116</v>
      </c>
      <c r="B128" s="12" t="s">
        <v>437</v>
      </c>
      <c r="C128" s="12" t="s">
        <v>438</v>
      </c>
      <c r="D128" s="37" t="s">
        <v>439</v>
      </c>
      <c r="E128" s="12" t="s">
        <v>1076</v>
      </c>
      <c r="F128" s="25">
        <v>23760000</v>
      </c>
      <c r="G128" s="26" t="s">
        <v>153</v>
      </c>
      <c r="H128" s="25">
        <f t="shared" si="1"/>
        <v>356400</v>
      </c>
      <c r="I128" s="25">
        <v>237600</v>
      </c>
      <c r="J128" s="25">
        <v>118800</v>
      </c>
      <c r="K128" s="25"/>
      <c r="L128" s="12" t="s">
        <v>154</v>
      </c>
      <c r="M128" s="27"/>
    </row>
    <row r="129" spans="1:13" s="28" customFormat="1" ht="16.5" customHeight="1" x14ac:dyDescent="0.25">
      <c r="A129" s="7">
        <v>117</v>
      </c>
      <c r="B129" s="12" t="s">
        <v>777</v>
      </c>
      <c r="C129" s="12" t="s">
        <v>778</v>
      </c>
      <c r="D129" s="37" t="s">
        <v>779</v>
      </c>
      <c r="E129" s="12" t="s">
        <v>1094</v>
      </c>
      <c r="F129" s="25">
        <v>10500000</v>
      </c>
      <c r="G129" s="26" t="s">
        <v>153</v>
      </c>
      <c r="H129" s="25">
        <f t="shared" si="1"/>
        <v>210000</v>
      </c>
      <c r="I129" s="25">
        <v>0</v>
      </c>
      <c r="J129" s="25">
        <v>210000</v>
      </c>
      <c r="K129" s="25"/>
      <c r="L129" s="12" t="s">
        <v>154</v>
      </c>
      <c r="M129" s="27"/>
    </row>
    <row r="130" spans="1:13" s="28" customFormat="1" ht="16.5" customHeight="1" x14ac:dyDescent="0.25">
      <c r="A130" s="7">
        <v>118</v>
      </c>
      <c r="B130" s="12" t="s">
        <v>166</v>
      </c>
      <c r="C130" s="12" t="s">
        <v>167</v>
      </c>
      <c r="D130" s="37" t="s">
        <v>168</v>
      </c>
      <c r="E130" s="12" t="s">
        <v>1033</v>
      </c>
      <c r="F130" s="25">
        <v>21600000</v>
      </c>
      <c r="G130" s="26" t="s">
        <v>153</v>
      </c>
      <c r="H130" s="25">
        <f t="shared" si="1"/>
        <v>972000</v>
      </c>
      <c r="I130" s="25">
        <v>648000</v>
      </c>
      <c r="J130" s="25">
        <v>324000</v>
      </c>
      <c r="K130" s="25"/>
      <c r="L130" s="12" t="s">
        <v>154</v>
      </c>
      <c r="M130" s="27"/>
    </row>
    <row r="131" spans="1:13" s="28" customFormat="1" ht="16.5" customHeight="1" x14ac:dyDescent="0.25">
      <c r="A131" s="7">
        <v>119</v>
      </c>
      <c r="B131" s="12" t="s">
        <v>322</v>
      </c>
      <c r="C131" s="12" t="s">
        <v>323</v>
      </c>
      <c r="D131" s="37" t="s">
        <v>324</v>
      </c>
      <c r="E131" s="12" t="s">
        <v>1079</v>
      </c>
      <c r="F131" s="25">
        <v>33000000</v>
      </c>
      <c r="G131" s="26" t="s">
        <v>153</v>
      </c>
      <c r="H131" s="25">
        <f t="shared" si="1"/>
        <v>495000</v>
      </c>
      <c r="I131" s="25">
        <v>330000</v>
      </c>
      <c r="J131" s="25">
        <v>165000</v>
      </c>
      <c r="K131" s="25"/>
      <c r="L131" s="12" t="s">
        <v>154</v>
      </c>
      <c r="M131" s="27"/>
    </row>
    <row r="132" spans="1:13" s="28" customFormat="1" ht="16.5" customHeight="1" x14ac:dyDescent="0.25">
      <c r="A132" s="7">
        <v>120</v>
      </c>
      <c r="B132" s="12" t="s">
        <v>446</v>
      </c>
      <c r="C132" s="12" t="s">
        <v>962</v>
      </c>
      <c r="D132" s="37" t="s">
        <v>447</v>
      </c>
      <c r="E132" s="12" t="s">
        <v>1076</v>
      </c>
      <c r="F132" s="25">
        <v>33000000</v>
      </c>
      <c r="G132" s="26" t="s">
        <v>153</v>
      </c>
      <c r="H132" s="25">
        <f t="shared" si="1"/>
        <v>495000</v>
      </c>
      <c r="I132" s="25">
        <v>330000</v>
      </c>
      <c r="J132" s="25">
        <v>165000</v>
      </c>
      <c r="K132" s="25"/>
      <c r="L132" s="12" t="s">
        <v>154</v>
      </c>
      <c r="M132" s="27"/>
    </row>
    <row r="133" spans="1:13" s="28" customFormat="1" ht="16.5" customHeight="1" x14ac:dyDescent="0.25">
      <c r="A133" s="7">
        <v>121</v>
      </c>
      <c r="B133" s="12" t="s">
        <v>690</v>
      </c>
      <c r="C133" s="12" t="s">
        <v>691</v>
      </c>
      <c r="D133" s="37" t="s">
        <v>692</v>
      </c>
      <c r="E133" s="12" t="s">
        <v>1090</v>
      </c>
      <c r="F133" s="25">
        <v>11000000</v>
      </c>
      <c r="G133" s="26" t="s">
        <v>153</v>
      </c>
      <c r="H133" s="25">
        <f t="shared" si="1"/>
        <v>495000</v>
      </c>
      <c r="I133" s="25">
        <v>330000</v>
      </c>
      <c r="J133" s="25">
        <v>165000</v>
      </c>
      <c r="K133" s="25"/>
      <c r="L133" s="12" t="s">
        <v>154</v>
      </c>
      <c r="M133" s="27"/>
    </row>
    <row r="134" spans="1:13" s="28" customFormat="1" ht="16.5" customHeight="1" x14ac:dyDescent="0.25">
      <c r="A134" s="7">
        <v>122</v>
      </c>
      <c r="B134" s="12" t="s">
        <v>663</v>
      </c>
      <c r="C134" s="12" t="s">
        <v>664</v>
      </c>
      <c r="D134" s="37" t="s">
        <v>665</v>
      </c>
      <c r="E134" s="12" t="s">
        <v>1086</v>
      </c>
      <c r="F134" s="25">
        <v>11000000</v>
      </c>
      <c r="G134" s="26" t="s">
        <v>153</v>
      </c>
      <c r="H134" s="25">
        <f t="shared" si="1"/>
        <v>770000</v>
      </c>
      <c r="I134" s="25">
        <v>550000</v>
      </c>
      <c r="J134" s="25">
        <v>220000</v>
      </c>
      <c r="K134" s="25"/>
      <c r="L134" s="12" t="s">
        <v>154</v>
      </c>
      <c r="M134" s="27"/>
    </row>
    <row r="135" spans="1:13" s="28" customFormat="1" ht="16.5" customHeight="1" x14ac:dyDescent="0.25">
      <c r="A135" s="7">
        <v>123</v>
      </c>
      <c r="B135" s="12" t="s">
        <v>711</v>
      </c>
      <c r="C135" s="12" t="s">
        <v>963</v>
      </c>
      <c r="D135" s="37" t="s">
        <v>712</v>
      </c>
      <c r="E135" s="12" t="s">
        <v>1088</v>
      </c>
      <c r="F135" s="25">
        <v>11000000</v>
      </c>
      <c r="G135" s="26" t="s">
        <v>153</v>
      </c>
      <c r="H135" s="25">
        <f t="shared" si="1"/>
        <v>495000</v>
      </c>
      <c r="I135" s="25">
        <v>330000</v>
      </c>
      <c r="J135" s="25">
        <v>165000</v>
      </c>
      <c r="K135" s="25"/>
      <c r="L135" s="12" t="s">
        <v>154</v>
      </c>
      <c r="M135" s="27"/>
    </row>
    <row r="136" spans="1:13" s="28" customFormat="1" ht="16.5" customHeight="1" x14ac:dyDescent="0.25">
      <c r="A136" s="7">
        <v>124</v>
      </c>
      <c r="B136" s="12" t="s">
        <v>292</v>
      </c>
      <c r="C136" s="12" t="s">
        <v>293</v>
      </c>
      <c r="D136" s="37" t="s">
        <v>294</v>
      </c>
      <c r="E136" s="12" t="s">
        <v>1063</v>
      </c>
      <c r="F136" s="25">
        <v>11000000</v>
      </c>
      <c r="G136" s="26" t="s">
        <v>153</v>
      </c>
      <c r="H136" s="25">
        <f t="shared" si="1"/>
        <v>165000</v>
      </c>
      <c r="I136" s="25">
        <v>110000</v>
      </c>
      <c r="J136" s="25">
        <v>55000</v>
      </c>
      <c r="K136" s="25"/>
      <c r="L136" s="12" t="s">
        <v>154</v>
      </c>
      <c r="M136" s="27"/>
    </row>
    <row r="137" spans="1:13" s="28" customFormat="1" ht="16.5" customHeight="1" x14ac:dyDescent="0.25">
      <c r="A137" s="7">
        <v>125</v>
      </c>
      <c r="B137" s="12" t="s">
        <v>416</v>
      </c>
      <c r="C137" s="12" t="s">
        <v>417</v>
      </c>
      <c r="D137" s="37" t="s">
        <v>418</v>
      </c>
      <c r="E137" s="12" t="s">
        <v>1076</v>
      </c>
      <c r="F137" s="25">
        <v>16500000</v>
      </c>
      <c r="G137" s="26" t="s">
        <v>153</v>
      </c>
      <c r="H137" s="25">
        <f t="shared" si="1"/>
        <v>247500</v>
      </c>
      <c r="I137" s="25">
        <v>165000</v>
      </c>
      <c r="J137" s="25">
        <v>82500</v>
      </c>
      <c r="K137" s="25"/>
      <c r="L137" s="12" t="s">
        <v>154</v>
      </c>
      <c r="M137" s="27"/>
    </row>
    <row r="138" spans="1:13" s="28" customFormat="1" ht="16.5" customHeight="1" x14ac:dyDescent="0.25">
      <c r="A138" s="7">
        <v>126</v>
      </c>
      <c r="B138" s="12" t="s">
        <v>794</v>
      </c>
      <c r="C138" s="12" t="s">
        <v>795</v>
      </c>
      <c r="D138" s="37" t="s">
        <v>796</v>
      </c>
      <c r="E138" s="12" t="s">
        <v>1097</v>
      </c>
      <c r="F138" s="25">
        <v>10500000</v>
      </c>
      <c r="G138" s="26" t="s">
        <v>153</v>
      </c>
      <c r="H138" s="25">
        <f t="shared" si="1"/>
        <v>735000</v>
      </c>
      <c r="I138" s="25">
        <v>525000</v>
      </c>
      <c r="J138" s="25">
        <v>210000</v>
      </c>
      <c r="K138" s="25"/>
      <c r="L138" s="12" t="s">
        <v>154</v>
      </c>
      <c r="M138" s="27"/>
    </row>
    <row r="139" spans="1:13" s="28" customFormat="1" ht="16.5" customHeight="1" x14ac:dyDescent="0.25">
      <c r="A139" s="7">
        <v>127</v>
      </c>
      <c r="B139" s="12" t="s">
        <v>538</v>
      </c>
      <c r="C139" s="12" t="s">
        <v>539</v>
      </c>
      <c r="D139" s="37" t="s">
        <v>540</v>
      </c>
      <c r="E139" s="12" t="s">
        <v>1076</v>
      </c>
      <c r="F139" s="25">
        <v>51920000</v>
      </c>
      <c r="G139" s="26" t="s">
        <v>153</v>
      </c>
      <c r="H139" s="25">
        <f t="shared" si="1"/>
        <v>778800</v>
      </c>
      <c r="I139" s="25">
        <v>519200</v>
      </c>
      <c r="J139" s="25">
        <v>259600</v>
      </c>
      <c r="K139" s="25"/>
      <c r="L139" s="12" t="s">
        <v>154</v>
      </c>
      <c r="M139" s="27"/>
    </row>
    <row r="140" spans="1:13" s="28" customFormat="1" ht="16.5" customHeight="1" x14ac:dyDescent="0.25">
      <c r="A140" s="7">
        <v>128</v>
      </c>
      <c r="B140" s="12" t="s">
        <v>474</v>
      </c>
      <c r="C140" s="12" t="s">
        <v>475</v>
      </c>
      <c r="D140" s="37" t="s">
        <v>476</v>
      </c>
      <c r="E140" s="12" t="s">
        <v>1074</v>
      </c>
      <c r="F140" s="25">
        <v>11000000</v>
      </c>
      <c r="G140" s="26" t="s">
        <v>153</v>
      </c>
      <c r="H140" s="25">
        <f t="shared" si="1"/>
        <v>165000</v>
      </c>
      <c r="I140" s="25">
        <v>110000</v>
      </c>
      <c r="J140" s="25">
        <v>55000</v>
      </c>
      <c r="K140" s="25"/>
      <c r="L140" s="12" t="s">
        <v>154</v>
      </c>
      <c r="M140" s="27"/>
    </row>
    <row r="141" spans="1:13" s="28" customFormat="1" ht="16.5" customHeight="1" x14ac:dyDescent="0.25">
      <c r="A141" s="7">
        <v>129</v>
      </c>
      <c r="B141" s="12" t="s">
        <v>728</v>
      </c>
      <c r="C141" s="12" t="s">
        <v>729</v>
      </c>
      <c r="D141" s="37" t="s">
        <v>730</v>
      </c>
      <c r="E141" s="12" t="s">
        <v>1089</v>
      </c>
      <c r="F141" s="25">
        <v>11000000</v>
      </c>
      <c r="G141" s="26" t="s">
        <v>153</v>
      </c>
      <c r="H141" s="25">
        <f t="shared" si="1"/>
        <v>495000</v>
      </c>
      <c r="I141" s="25">
        <v>330000</v>
      </c>
      <c r="J141" s="25">
        <v>165000</v>
      </c>
      <c r="K141" s="25"/>
      <c r="L141" s="12" t="s">
        <v>154</v>
      </c>
      <c r="M141" s="27"/>
    </row>
    <row r="142" spans="1:13" s="28" customFormat="1" ht="16.5" customHeight="1" x14ac:dyDescent="0.25">
      <c r="A142" s="7">
        <v>130</v>
      </c>
      <c r="B142" s="12" t="s">
        <v>696</v>
      </c>
      <c r="C142" s="12" t="s">
        <v>697</v>
      </c>
      <c r="D142" s="37" t="s">
        <v>698</v>
      </c>
      <c r="E142" s="12" t="s">
        <v>1089</v>
      </c>
      <c r="F142" s="25">
        <v>13200000</v>
      </c>
      <c r="G142" s="26" t="s">
        <v>153</v>
      </c>
      <c r="H142" s="25">
        <f t="shared" ref="H142:H205" si="2">+I142+J142+K142</f>
        <v>594000</v>
      </c>
      <c r="I142" s="25">
        <v>396000</v>
      </c>
      <c r="J142" s="25">
        <v>198000</v>
      </c>
      <c r="K142" s="25"/>
      <c r="L142" s="12" t="s">
        <v>154</v>
      </c>
      <c r="M142" s="27"/>
    </row>
    <row r="143" spans="1:13" s="28" customFormat="1" ht="16.5" customHeight="1" x14ac:dyDescent="0.25">
      <c r="A143" s="7">
        <v>131</v>
      </c>
      <c r="B143" s="12" t="s">
        <v>797</v>
      </c>
      <c r="C143" s="12" t="s">
        <v>798</v>
      </c>
      <c r="D143" s="37" t="s">
        <v>799</v>
      </c>
      <c r="E143" s="12" t="s">
        <v>1100</v>
      </c>
      <c r="F143" s="25">
        <v>34650000</v>
      </c>
      <c r="G143" s="26" t="s">
        <v>153</v>
      </c>
      <c r="H143" s="25">
        <f t="shared" si="2"/>
        <v>693000</v>
      </c>
      <c r="I143" s="25">
        <v>472500</v>
      </c>
      <c r="J143" s="25">
        <v>220500</v>
      </c>
      <c r="K143" s="25"/>
      <c r="L143" s="12" t="s">
        <v>154</v>
      </c>
      <c r="M143" s="27"/>
    </row>
    <row r="144" spans="1:13" s="28" customFormat="1" ht="16.5" customHeight="1" x14ac:dyDescent="0.25">
      <c r="A144" s="7">
        <v>132</v>
      </c>
      <c r="B144" s="12" t="s">
        <v>396</v>
      </c>
      <c r="C144" s="12" t="s">
        <v>397</v>
      </c>
      <c r="D144" s="37" t="s">
        <v>398</v>
      </c>
      <c r="E144" s="12" t="s">
        <v>1076</v>
      </c>
      <c r="F144" s="25">
        <v>44000000</v>
      </c>
      <c r="G144" s="26" t="s">
        <v>153</v>
      </c>
      <c r="H144" s="25">
        <f t="shared" si="2"/>
        <v>660000</v>
      </c>
      <c r="I144" s="25">
        <v>440000</v>
      </c>
      <c r="J144" s="25">
        <v>220000</v>
      </c>
      <c r="K144" s="25"/>
      <c r="L144" s="12" t="s">
        <v>154</v>
      </c>
      <c r="M144" s="27"/>
    </row>
    <row r="145" spans="1:13" s="28" customFormat="1" ht="16.5" customHeight="1" x14ac:dyDescent="0.25">
      <c r="A145" s="7">
        <v>133</v>
      </c>
      <c r="B145" s="12" t="s">
        <v>313</v>
      </c>
      <c r="C145" s="12" t="s">
        <v>314</v>
      </c>
      <c r="D145" s="37" t="s">
        <v>315</v>
      </c>
      <c r="E145" s="12" t="s">
        <v>1076</v>
      </c>
      <c r="F145" s="25">
        <v>11000000</v>
      </c>
      <c r="G145" s="26" t="s">
        <v>153</v>
      </c>
      <c r="H145" s="25">
        <f t="shared" si="2"/>
        <v>165000</v>
      </c>
      <c r="I145" s="25">
        <v>110000</v>
      </c>
      <c r="J145" s="25">
        <v>55000</v>
      </c>
      <c r="K145" s="25"/>
      <c r="L145" s="12" t="s">
        <v>154</v>
      </c>
      <c r="M145" s="27"/>
    </row>
    <row r="146" spans="1:13" s="28" customFormat="1" ht="16.5" customHeight="1" x14ac:dyDescent="0.25">
      <c r="A146" s="7">
        <v>134</v>
      </c>
      <c r="B146" s="12" t="s">
        <v>867</v>
      </c>
      <c r="C146" s="12" t="s">
        <v>868</v>
      </c>
      <c r="D146" s="37" t="s">
        <v>869</v>
      </c>
      <c r="E146" s="12" t="s">
        <v>1073</v>
      </c>
      <c r="F146" s="25">
        <v>46000000</v>
      </c>
      <c r="G146" s="26" t="s">
        <v>153</v>
      </c>
      <c r="H146" s="25">
        <f t="shared" si="2"/>
        <v>690000</v>
      </c>
      <c r="I146" s="25">
        <v>460000</v>
      </c>
      <c r="J146" s="25">
        <v>230000</v>
      </c>
      <c r="K146" s="25"/>
      <c r="L146" s="12" t="s">
        <v>154</v>
      </c>
      <c r="M146" s="27"/>
    </row>
    <row r="147" spans="1:13" s="28" customFormat="1" ht="16.5" customHeight="1" x14ac:dyDescent="0.25">
      <c r="A147" s="7">
        <v>135</v>
      </c>
      <c r="B147" s="12" t="s">
        <v>250</v>
      </c>
      <c r="C147" s="12" t="s">
        <v>251</v>
      </c>
      <c r="D147" s="37" t="s">
        <v>252</v>
      </c>
      <c r="E147" s="12" t="s">
        <v>1072</v>
      </c>
      <c r="F147" s="25">
        <v>146300000</v>
      </c>
      <c r="G147" s="26" t="s">
        <v>153</v>
      </c>
      <c r="H147" s="25">
        <f t="shared" si="2"/>
        <v>2194500</v>
      </c>
      <c r="I147" s="25">
        <v>1463000</v>
      </c>
      <c r="J147" s="25">
        <v>731500</v>
      </c>
      <c r="K147" s="25"/>
      <c r="L147" s="12" t="s">
        <v>154</v>
      </c>
      <c r="M147" s="27"/>
    </row>
    <row r="148" spans="1:13" s="28" customFormat="1" ht="16.5" customHeight="1" x14ac:dyDescent="0.25">
      <c r="A148" s="7">
        <v>136</v>
      </c>
      <c r="B148" s="12" t="s">
        <v>575</v>
      </c>
      <c r="C148" s="12" t="s">
        <v>576</v>
      </c>
      <c r="D148" s="37" t="s">
        <v>577</v>
      </c>
      <c r="E148" s="12" t="s">
        <v>1082</v>
      </c>
      <c r="F148" s="25">
        <v>15000000</v>
      </c>
      <c r="G148" s="26" t="s">
        <v>153</v>
      </c>
      <c r="H148" s="25">
        <f t="shared" si="2"/>
        <v>675000</v>
      </c>
      <c r="I148" s="25">
        <v>450000</v>
      </c>
      <c r="J148" s="25">
        <v>225000</v>
      </c>
      <c r="K148" s="25"/>
      <c r="L148" s="12" t="s">
        <v>154</v>
      </c>
      <c r="M148" s="27"/>
    </row>
    <row r="149" spans="1:13" s="28" customFormat="1" ht="16.5" customHeight="1" x14ac:dyDescent="0.25">
      <c r="A149" s="7">
        <v>137</v>
      </c>
      <c r="B149" s="12" t="s">
        <v>1023</v>
      </c>
      <c r="C149" s="12" t="s">
        <v>1024</v>
      </c>
      <c r="D149" s="37" t="s">
        <v>1025</v>
      </c>
      <c r="E149" s="12" t="s">
        <v>1082</v>
      </c>
      <c r="F149" s="25">
        <v>15000000</v>
      </c>
      <c r="G149" s="26" t="s">
        <v>153</v>
      </c>
      <c r="H149" s="25">
        <f t="shared" si="2"/>
        <v>675000</v>
      </c>
      <c r="I149" s="25">
        <v>450000</v>
      </c>
      <c r="J149" s="25">
        <v>225000</v>
      </c>
      <c r="K149" s="25"/>
      <c r="L149" s="12" t="s">
        <v>154</v>
      </c>
      <c r="M149" s="27"/>
    </row>
    <row r="150" spans="1:13" s="28" customFormat="1" ht="16.5" customHeight="1" x14ac:dyDescent="0.25">
      <c r="A150" s="7">
        <v>138</v>
      </c>
      <c r="B150" s="12" t="s">
        <v>253</v>
      </c>
      <c r="C150" s="12" t="s">
        <v>883</v>
      </c>
      <c r="D150" s="37" t="s">
        <v>254</v>
      </c>
      <c r="E150" s="12" t="s">
        <v>1073</v>
      </c>
      <c r="F150" s="25">
        <v>151000000</v>
      </c>
      <c r="G150" s="26" t="s">
        <v>153</v>
      </c>
      <c r="H150" s="25">
        <f t="shared" si="2"/>
        <v>2265000</v>
      </c>
      <c r="I150" s="25">
        <v>1510000</v>
      </c>
      <c r="J150" s="25">
        <v>755000</v>
      </c>
      <c r="K150" s="25"/>
      <c r="L150" s="12" t="s">
        <v>154</v>
      </c>
      <c r="M150" s="27"/>
    </row>
    <row r="151" spans="1:13" s="28" customFormat="1" ht="16.5" customHeight="1" x14ac:dyDescent="0.25">
      <c r="A151" s="7">
        <v>139</v>
      </c>
      <c r="B151" s="12" t="s">
        <v>834</v>
      </c>
      <c r="C151" s="12" t="s">
        <v>835</v>
      </c>
      <c r="D151" s="37" t="s">
        <v>836</v>
      </c>
      <c r="E151" s="12" t="s">
        <v>1100</v>
      </c>
      <c r="F151" s="25">
        <v>9000000</v>
      </c>
      <c r="G151" s="26" t="s">
        <v>153</v>
      </c>
      <c r="H151" s="25">
        <f t="shared" si="2"/>
        <v>630000</v>
      </c>
      <c r="I151" s="25">
        <v>450000</v>
      </c>
      <c r="J151" s="25">
        <v>180000</v>
      </c>
      <c r="K151" s="25"/>
      <c r="L151" s="12" t="s">
        <v>154</v>
      </c>
      <c r="M151" s="27"/>
    </row>
    <row r="152" spans="1:13" s="28" customFormat="1" ht="16.5" customHeight="1" x14ac:dyDescent="0.25">
      <c r="A152" s="7">
        <v>140</v>
      </c>
      <c r="B152" s="12" t="s">
        <v>757</v>
      </c>
      <c r="C152" s="12" t="s">
        <v>758</v>
      </c>
      <c r="D152" s="37" t="s">
        <v>759</v>
      </c>
      <c r="E152" s="12" t="s">
        <v>1094</v>
      </c>
      <c r="F152" s="25">
        <v>23625000</v>
      </c>
      <c r="G152" s="26" t="s">
        <v>153</v>
      </c>
      <c r="H152" s="25">
        <f t="shared" si="2"/>
        <v>472500</v>
      </c>
      <c r="I152" s="25">
        <v>0</v>
      </c>
      <c r="J152" s="25">
        <v>472500</v>
      </c>
      <c r="K152" s="25"/>
      <c r="L152" s="12" t="s">
        <v>154</v>
      </c>
      <c r="M152" s="27"/>
    </row>
    <row r="153" spans="1:13" s="28" customFormat="1" ht="16.5" customHeight="1" x14ac:dyDescent="0.25">
      <c r="A153" s="7">
        <v>141</v>
      </c>
      <c r="B153" s="12" t="s">
        <v>847</v>
      </c>
      <c r="C153" s="12" t="s">
        <v>848</v>
      </c>
      <c r="D153" s="37" t="s">
        <v>849</v>
      </c>
      <c r="E153" s="12" t="s">
        <v>1096</v>
      </c>
      <c r="F153" s="25">
        <v>10000000</v>
      </c>
      <c r="G153" s="26" t="s">
        <v>153</v>
      </c>
      <c r="H153" s="25">
        <f t="shared" si="2"/>
        <v>200000</v>
      </c>
      <c r="I153" s="25">
        <v>0</v>
      </c>
      <c r="J153" s="25">
        <v>200000</v>
      </c>
      <c r="K153" s="25"/>
      <c r="L153" s="12" t="s">
        <v>154</v>
      </c>
      <c r="M153" s="27"/>
    </row>
    <row r="154" spans="1:13" s="28" customFormat="1" ht="16.5" customHeight="1" x14ac:dyDescent="0.25">
      <c r="A154" s="7">
        <v>142</v>
      </c>
      <c r="B154" s="12" t="s">
        <v>410</v>
      </c>
      <c r="C154" s="12" t="s">
        <v>411</v>
      </c>
      <c r="D154" s="37" t="s">
        <v>412</v>
      </c>
      <c r="E154" s="12" t="s">
        <v>1076</v>
      </c>
      <c r="F154" s="25">
        <v>22000000</v>
      </c>
      <c r="G154" s="26" t="s">
        <v>153</v>
      </c>
      <c r="H154" s="25">
        <f t="shared" si="2"/>
        <v>330000</v>
      </c>
      <c r="I154" s="25">
        <v>220000</v>
      </c>
      <c r="J154" s="25">
        <v>110000</v>
      </c>
      <c r="K154" s="25"/>
      <c r="L154" s="12" t="s">
        <v>154</v>
      </c>
      <c r="M154" s="27"/>
    </row>
    <row r="155" spans="1:13" s="28" customFormat="1" ht="16.5" customHeight="1" x14ac:dyDescent="0.25">
      <c r="A155" s="7">
        <v>143</v>
      </c>
      <c r="B155" s="12" t="s">
        <v>1012</v>
      </c>
      <c r="C155" s="12" t="s">
        <v>1013</v>
      </c>
      <c r="D155" s="37" t="s">
        <v>1014</v>
      </c>
      <c r="E155" s="12" t="s">
        <v>1059</v>
      </c>
      <c r="F155" s="25">
        <v>12000000</v>
      </c>
      <c r="G155" s="26" t="s">
        <v>153</v>
      </c>
      <c r="H155" s="25">
        <f t="shared" si="2"/>
        <v>290000</v>
      </c>
      <c r="I155" s="25">
        <v>200000</v>
      </c>
      <c r="J155" s="25">
        <v>90000</v>
      </c>
      <c r="K155" s="25"/>
      <c r="L155" s="12" t="s">
        <v>154</v>
      </c>
      <c r="M155" s="27"/>
    </row>
    <row r="156" spans="1:13" s="28" customFormat="1" ht="16.5" customHeight="1" x14ac:dyDescent="0.25">
      <c r="A156" s="7">
        <v>144</v>
      </c>
      <c r="B156" s="12" t="s">
        <v>496</v>
      </c>
      <c r="C156" s="12" t="s">
        <v>890</v>
      </c>
      <c r="D156" s="37" t="s">
        <v>497</v>
      </c>
      <c r="E156" s="12" t="s">
        <v>1064</v>
      </c>
      <c r="F156" s="25">
        <v>22000000</v>
      </c>
      <c r="G156" s="26" t="s">
        <v>153</v>
      </c>
      <c r="H156" s="25">
        <f t="shared" si="2"/>
        <v>330000</v>
      </c>
      <c r="I156" s="25">
        <v>220000</v>
      </c>
      <c r="J156" s="25">
        <v>110000</v>
      </c>
      <c r="K156" s="25"/>
      <c r="L156" s="12" t="s">
        <v>154</v>
      </c>
      <c r="M156" s="27"/>
    </row>
    <row r="157" spans="1:13" s="28" customFormat="1" ht="16.5" customHeight="1" x14ac:dyDescent="0.25">
      <c r="A157" s="7">
        <v>145</v>
      </c>
      <c r="B157" s="12" t="s">
        <v>687</v>
      </c>
      <c r="C157" s="12" t="s">
        <v>688</v>
      </c>
      <c r="D157" s="37" t="s">
        <v>689</v>
      </c>
      <c r="E157" s="12" t="s">
        <v>1088</v>
      </c>
      <c r="F157" s="25">
        <v>11000000</v>
      </c>
      <c r="G157" s="26" t="s">
        <v>153</v>
      </c>
      <c r="H157" s="25">
        <f t="shared" si="2"/>
        <v>495000</v>
      </c>
      <c r="I157" s="25">
        <v>330000</v>
      </c>
      <c r="J157" s="25">
        <v>165000</v>
      </c>
      <c r="K157" s="25"/>
      <c r="L157" s="12" t="s">
        <v>154</v>
      </c>
      <c r="M157" s="27"/>
    </row>
    <row r="158" spans="1:13" s="28" customFormat="1" ht="16.5" customHeight="1" x14ac:dyDescent="0.25">
      <c r="A158" s="7">
        <v>146</v>
      </c>
      <c r="B158" s="12" t="s">
        <v>345</v>
      </c>
      <c r="C158" s="12" t="s">
        <v>346</v>
      </c>
      <c r="D158" s="37" t="s">
        <v>347</v>
      </c>
      <c r="E158" s="12" t="s">
        <v>1076</v>
      </c>
      <c r="F158" s="25">
        <v>15400000</v>
      </c>
      <c r="G158" s="26" t="s">
        <v>153</v>
      </c>
      <c r="H158" s="25">
        <f t="shared" si="2"/>
        <v>231000</v>
      </c>
      <c r="I158" s="25">
        <v>154000</v>
      </c>
      <c r="J158" s="25">
        <v>77000</v>
      </c>
      <c r="K158" s="25"/>
      <c r="L158" s="12" t="s">
        <v>154</v>
      </c>
      <c r="M158" s="27"/>
    </row>
    <row r="159" spans="1:13" s="28" customFormat="1" ht="16.5" customHeight="1" x14ac:dyDescent="0.25">
      <c r="A159" s="7">
        <v>147</v>
      </c>
      <c r="B159" s="12" t="s">
        <v>489</v>
      </c>
      <c r="C159" s="12" t="s">
        <v>964</v>
      </c>
      <c r="D159" s="37" t="s">
        <v>490</v>
      </c>
      <c r="E159" s="12" t="s">
        <v>1070</v>
      </c>
      <c r="F159" s="25">
        <v>13860000</v>
      </c>
      <c r="G159" s="26" t="s">
        <v>153</v>
      </c>
      <c r="H159" s="25">
        <f t="shared" si="2"/>
        <v>207900</v>
      </c>
      <c r="I159" s="25">
        <v>138600</v>
      </c>
      <c r="J159" s="25">
        <v>69300</v>
      </c>
      <c r="K159" s="25"/>
      <c r="L159" s="12" t="s">
        <v>154</v>
      </c>
      <c r="M159" s="27"/>
    </row>
    <row r="160" spans="1:13" s="28" customFormat="1" ht="16.5" customHeight="1" x14ac:dyDescent="0.25">
      <c r="A160" s="7">
        <v>148</v>
      </c>
      <c r="B160" s="12" t="s">
        <v>351</v>
      </c>
      <c r="C160" s="12" t="s">
        <v>352</v>
      </c>
      <c r="D160" s="37" t="s">
        <v>353</v>
      </c>
      <c r="E160" s="12" t="s">
        <v>1056</v>
      </c>
      <c r="F160" s="25">
        <v>66000000</v>
      </c>
      <c r="G160" s="26" t="s">
        <v>153</v>
      </c>
      <c r="H160" s="25">
        <f t="shared" si="2"/>
        <v>990000</v>
      </c>
      <c r="I160" s="25">
        <v>660000</v>
      </c>
      <c r="J160" s="25">
        <v>330000</v>
      </c>
      <c r="K160" s="25"/>
      <c r="L160" s="12" t="s">
        <v>154</v>
      </c>
      <c r="M160" s="27"/>
    </row>
    <row r="161" spans="1:13" s="28" customFormat="1" ht="16.5" customHeight="1" x14ac:dyDescent="0.25">
      <c r="A161" s="7">
        <v>149</v>
      </c>
      <c r="B161" s="12" t="s">
        <v>891</v>
      </c>
      <c r="C161" s="12" t="s">
        <v>1106</v>
      </c>
      <c r="D161" s="37" t="s">
        <v>892</v>
      </c>
      <c r="E161" s="12" t="s">
        <v>1049</v>
      </c>
      <c r="F161" s="25">
        <v>51000000</v>
      </c>
      <c r="G161" s="26" t="s">
        <v>153</v>
      </c>
      <c r="H161" s="25">
        <f t="shared" si="2"/>
        <v>765000</v>
      </c>
      <c r="I161" s="25">
        <v>510000</v>
      </c>
      <c r="J161" s="25">
        <v>255000</v>
      </c>
      <c r="K161" s="25"/>
      <c r="L161" s="12" t="s">
        <v>154</v>
      </c>
      <c r="M161" s="27"/>
    </row>
    <row r="162" spans="1:13" s="28" customFormat="1" ht="16.5" customHeight="1" x14ac:dyDescent="0.25">
      <c r="A162" s="7">
        <v>150</v>
      </c>
      <c r="B162" s="12" t="s">
        <v>967</v>
      </c>
      <c r="C162" s="12" t="s">
        <v>968</v>
      </c>
      <c r="D162" s="37" t="s">
        <v>969</v>
      </c>
      <c r="E162" s="12" t="s">
        <v>1069</v>
      </c>
      <c r="F162" s="25">
        <v>164380000</v>
      </c>
      <c r="G162" s="26" t="s">
        <v>153</v>
      </c>
      <c r="H162" s="25">
        <f t="shared" si="2"/>
        <v>2465700</v>
      </c>
      <c r="I162" s="25">
        <v>1643800</v>
      </c>
      <c r="J162" s="25">
        <v>821900</v>
      </c>
      <c r="K162" s="25"/>
      <c r="L162" s="12" t="s">
        <v>154</v>
      </c>
      <c r="M162" s="27"/>
    </row>
    <row r="163" spans="1:13" s="28" customFormat="1" ht="16.5" customHeight="1" x14ac:dyDescent="0.25">
      <c r="A163" s="7">
        <v>151</v>
      </c>
      <c r="B163" s="12" t="s">
        <v>852</v>
      </c>
      <c r="C163" s="12" t="s">
        <v>853</v>
      </c>
      <c r="D163" s="37" t="s">
        <v>854</v>
      </c>
      <c r="E163" s="12" t="s">
        <v>1100</v>
      </c>
      <c r="F163" s="25">
        <v>20000000</v>
      </c>
      <c r="G163" s="26" t="s">
        <v>153</v>
      </c>
      <c r="H163" s="25">
        <f t="shared" si="2"/>
        <v>1400000</v>
      </c>
      <c r="I163" s="25">
        <v>1000000</v>
      </c>
      <c r="J163" s="25">
        <v>400000</v>
      </c>
      <c r="K163" s="25"/>
      <c r="L163" s="12" t="s">
        <v>154</v>
      </c>
      <c r="M163" s="27"/>
    </row>
    <row r="164" spans="1:13" s="28" customFormat="1" ht="16.5" customHeight="1" x14ac:dyDescent="0.25">
      <c r="A164" s="7">
        <v>152</v>
      </c>
      <c r="B164" s="12" t="s">
        <v>483</v>
      </c>
      <c r="C164" s="12" t="s">
        <v>484</v>
      </c>
      <c r="D164" s="37" t="s">
        <v>485</v>
      </c>
      <c r="E164" s="12" t="s">
        <v>1073</v>
      </c>
      <c r="F164" s="25">
        <v>11000000</v>
      </c>
      <c r="G164" s="26" t="s">
        <v>153</v>
      </c>
      <c r="H164" s="25">
        <f t="shared" si="2"/>
        <v>165000</v>
      </c>
      <c r="I164" s="25">
        <v>110000</v>
      </c>
      <c r="J164" s="25">
        <v>55000</v>
      </c>
      <c r="K164" s="25"/>
      <c r="L164" s="12" t="s">
        <v>154</v>
      </c>
      <c r="M164" s="27"/>
    </row>
    <row r="165" spans="1:13" s="28" customFormat="1" ht="16.5" customHeight="1" x14ac:dyDescent="0.25">
      <c r="A165" s="7">
        <v>153</v>
      </c>
      <c r="B165" s="12" t="s">
        <v>755</v>
      </c>
      <c r="C165" s="12" t="s">
        <v>441</v>
      </c>
      <c r="D165" s="37" t="s">
        <v>756</v>
      </c>
      <c r="E165" s="12" t="s">
        <v>1094</v>
      </c>
      <c r="F165" s="25">
        <v>23625000</v>
      </c>
      <c r="G165" s="26" t="s">
        <v>153</v>
      </c>
      <c r="H165" s="25">
        <f t="shared" si="2"/>
        <v>472500</v>
      </c>
      <c r="I165" s="25">
        <v>0</v>
      </c>
      <c r="J165" s="25">
        <v>472500</v>
      </c>
      <c r="K165" s="25"/>
      <c r="L165" s="12" t="s">
        <v>154</v>
      </c>
      <c r="M165" s="27"/>
    </row>
    <row r="166" spans="1:13" s="28" customFormat="1" ht="16.5" customHeight="1" x14ac:dyDescent="0.25">
      <c r="A166" s="7">
        <v>154</v>
      </c>
      <c r="B166" s="12" t="s">
        <v>348</v>
      </c>
      <c r="C166" s="12" t="s">
        <v>349</v>
      </c>
      <c r="D166" s="37" t="s">
        <v>350</v>
      </c>
      <c r="E166" s="12" t="s">
        <v>1075</v>
      </c>
      <c r="F166" s="25">
        <v>52000000</v>
      </c>
      <c r="G166" s="26" t="s">
        <v>153</v>
      </c>
      <c r="H166" s="25">
        <f t="shared" si="2"/>
        <v>890000</v>
      </c>
      <c r="I166" s="25">
        <v>600000</v>
      </c>
      <c r="J166" s="25">
        <v>290000</v>
      </c>
      <c r="K166" s="25"/>
      <c r="L166" s="12" t="s">
        <v>154</v>
      </c>
      <c r="M166" s="27"/>
    </row>
    <row r="167" spans="1:13" s="28" customFormat="1" ht="16.5" customHeight="1" x14ac:dyDescent="0.25">
      <c r="A167" s="7">
        <v>155</v>
      </c>
      <c r="B167" s="12" t="s">
        <v>894</v>
      </c>
      <c r="C167" s="12" t="s">
        <v>895</v>
      </c>
      <c r="D167" s="37" t="s">
        <v>896</v>
      </c>
      <c r="E167" s="12" t="s">
        <v>1076</v>
      </c>
      <c r="F167" s="25">
        <v>86500000</v>
      </c>
      <c r="G167" s="26" t="s">
        <v>153</v>
      </c>
      <c r="H167" s="25">
        <f t="shared" si="2"/>
        <v>1297500</v>
      </c>
      <c r="I167" s="25">
        <v>865000</v>
      </c>
      <c r="J167" s="25">
        <v>432500</v>
      </c>
      <c r="K167" s="25"/>
      <c r="L167" s="12" t="s">
        <v>154</v>
      </c>
      <c r="M167" s="27"/>
    </row>
    <row r="168" spans="1:13" s="28" customFormat="1" ht="16.5" customHeight="1" x14ac:dyDescent="0.25">
      <c r="A168" s="7">
        <v>156</v>
      </c>
      <c r="B168" s="12" t="s">
        <v>897</v>
      </c>
      <c r="C168" s="12" t="s">
        <v>898</v>
      </c>
      <c r="D168" s="37" t="s">
        <v>386</v>
      </c>
      <c r="E168" s="12" t="s">
        <v>1076</v>
      </c>
      <c r="F168" s="25">
        <v>116610000</v>
      </c>
      <c r="G168" s="26" t="s">
        <v>153</v>
      </c>
      <c r="H168" s="25">
        <f t="shared" si="2"/>
        <v>1749150</v>
      </c>
      <c r="I168" s="25">
        <v>1166100</v>
      </c>
      <c r="J168" s="25">
        <v>583050</v>
      </c>
      <c r="K168" s="25"/>
      <c r="L168" s="12" t="s">
        <v>154</v>
      </c>
      <c r="M168" s="27"/>
    </row>
    <row r="169" spans="1:13" s="28" customFormat="1" ht="16.5" customHeight="1" x14ac:dyDescent="0.25">
      <c r="A169" s="7">
        <v>157</v>
      </c>
      <c r="B169" s="12" t="s">
        <v>750</v>
      </c>
      <c r="C169" s="12" t="s">
        <v>751</v>
      </c>
      <c r="D169" s="37" t="s">
        <v>752</v>
      </c>
      <c r="E169" s="12" t="s">
        <v>1094</v>
      </c>
      <c r="F169" s="25">
        <v>31500000</v>
      </c>
      <c r="G169" s="26" t="s">
        <v>153</v>
      </c>
      <c r="H169" s="25">
        <f t="shared" si="2"/>
        <v>630000</v>
      </c>
      <c r="I169" s="25">
        <v>0</v>
      </c>
      <c r="J169" s="25">
        <v>630000</v>
      </c>
      <c r="K169" s="25"/>
      <c r="L169" s="12" t="s">
        <v>154</v>
      </c>
      <c r="M169" s="27"/>
    </row>
    <row r="170" spans="1:13" s="28" customFormat="1" ht="16.5" customHeight="1" x14ac:dyDescent="0.25">
      <c r="A170" s="7">
        <v>158</v>
      </c>
      <c r="B170" s="12" t="s">
        <v>465</v>
      </c>
      <c r="C170" s="12" t="s">
        <v>466</v>
      </c>
      <c r="D170" s="37" t="s">
        <v>467</v>
      </c>
      <c r="E170" s="12" t="s">
        <v>1076</v>
      </c>
      <c r="F170" s="25">
        <v>26400000</v>
      </c>
      <c r="G170" s="26" t="s">
        <v>153</v>
      </c>
      <c r="H170" s="25">
        <f t="shared" si="2"/>
        <v>1122000</v>
      </c>
      <c r="I170" s="25">
        <v>792000</v>
      </c>
      <c r="J170" s="25">
        <v>330000</v>
      </c>
      <c r="K170" s="25"/>
      <c r="L170" s="12" t="s">
        <v>154</v>
      </c>
      <c r="M170" s="27"/>
    </row>
    <row r="171" spans="1:13" s="28" customFormat="1" ht="16.5" customHeight="1" x14ac:dyDescent="0.25">
      <c r="A171" s="7">
        <v>159</v>
      </c>
      <c r="B171" s="12" t="s">
        <v>753</v>
      </c>
      <c r="C171" s="12" t="s">
        <v>754</v>
      </c>
      <c r="D171" s="37" t="s">
        <v>207</v>
      </c>
      <c r="E171" s="12" t="s">
        <v>1094</v>
      </c>
      <c r="F171" s="25">
        <v>42000000</v>
      </c>
      <c r="G171" s="26" t="s">
        <v>153</v>
      </c>
      <c r="H171" s="25">
        <f t="shared" si="2"/>
        <v>840000</v>
      </c>
      <c r="I171" s="25">
        <v>0</v>
      </c>
      <c r="J171" s="25">
        <v>840000</v>
      </c>
      <c r="K171" s="25"/>
      <c r="L171" s="12" t="s">
        <v>154</v>
      </c>
      <c r="M171" s="27"/>
    </row>
    <row r="172" spans="1:13" s="28" customFormat="1" ht="16.5" customHeight="1" x14ac:dyDescent="0.25">
      <c r="A172" s="7">
        <v>160</v>
      </c>
      <c r="B172" s="12" t="s">
        <v>899</v>
      </c>
      <c r="C172" s="12" t="s">
        <v>900</v>
      </c>
      <c r="D172" s="37" t="s">
        <v>901</v>
      </c>
      <c r="E172" s="12" t="s">
        <v>1073</v>
      </c>
      <c r="F172" s="25">
        <v>207000000</v>
      </c>
      <c r="G172" s="26" t="s">
        <v>153</v>
      </c>
      <c r="H172" s="25">
        <f t="shared" si="2"/>
        <v>3105000</v>
      </c>
      <c r="I172" s="25">
        <v>2070000</v>
      </c>
      <c r="J172" s="25">
        <v>1035000</v>
      </c>
      <c r="K172" s="25"/>
      <c r="L172" s="12" t="s">
        <v>154</v>
      </c>
      <c r="M172" s="27"/>
    </row>
    <row r="173" spans="1:13" s="28" customFormat="1" ht="16.5" customHeight="1" x14ac:dyDescent="0.25">
      <c r="A173" s="7">
        <v>161</v>
      </c>
      <c r="B173" s="12" t="s">
        <v>519</v>
      </c>
      <c r="C173" s="12" t="s">
        <v>520</v>
      </c>
      <c r="D173" s="37" t="s">
        <v>521</v>
      </c>
      <c r="E173" s="12" t="s">
        <v>1073</v>
      </c>
      <c r="F173" s="25">
        <v>16500000</v>
      </c>
      <c r="G173" s="26" t="s">
        <v>153</v>
      </c>
      <c r="H173" s="25">
        <f t="shared" si="2"/>
        <v>247500</v>
      </c>
      <c r="I173" s="25">
        <v>165000</v>
      </c>
      <c r="J173" s="25">
        <v>82500</v>
      </c>
      <c r="K173" s="25"/>
      <c r="L173" s="12" t="s">
        <v>154</v>
      </c>
      <c r="M173" s="27"/>
    </row>
    <row r="174" spans="1:13" s="28" customFormat="1" ht="16.5" customHeight="1" x14ac:dyDescent="0.25">
      <c r="A174" s="7">
        <v>162</v>
      </c>
      <c r="B174" s="12" t="s">
        <v>760</v>
      </c>
      <c r="C174" s="12" t="s">
        <v>761</v>
      </c>
      <c r="D174" s="37" t="s">
        <v>762</v>
      </c>
      <c r="E174" s="12" t="s">
        <v>1094</v>
      </c>
      <c r="F174" s="25">
        <v>26250000</v>
      </c>
      <c r="G174" s="26" t="s">
        <v>153</v>
      </c>
      <c r="H174" s="25">
        <f t="shared" si="2"/>
        <v>525000</v>
      </c>
      <c r="I174" s="25">
        <v>0</v>
      </c>
      <c r="J174" s="25">
        <v>525000</v>
      </c>
      <c r="K174" s="25"/>
      <c r="L174" s="12" t="s">
        <v>154</v>
      </c>
      <c r="M174" s="27"/>
    </row>
    <row r="175" spans="1:13" s="28" customFormat="1" ht="16.5" customHeight="1" x14ac:dyDescent="0.25">
      <c r="A175" s="7">
        <v>163</v>
      </c>
      <c r="B175" s="12" t="s">
        <v>624</v>
      </c>
      <c r="C175" s="12" t="s">
        <v>625</v>
      </c>
      <c r="D175" s="37" t="s">
        <v>626</v>
      </c>
      <c r="E175" s="12" t="s">
        <v>1082</v>
      </c>
      <c r="F175" s="25">
        <v>15000000</v>
      </c>
      <c r="G175" s="26" t="s">
        <v>153</v>
      </c>
      <c r="H175" s="25">
        <f t="shared" si="2"/>
        <v>675000</v>
      </c>
      <c r="I175" s="25">
        <v>450000</v>
      </c>
      <c r="J175" s="25">
        <v>225000</v>
      </c>
      <c r="K175" s="25"/>
      <c r="L175" s="12" t="s">
        <v>154</v>
      </c>
      <c r="M175" s="27"/>
    </row>
    <row r="176" spans="1:13" s="28" customFormat="1" ht="16.5" customHeight="1" x14ac:dyDescent="0.25">
      <c r="A176" s="7">
        <v>164</v>
      </c>
      <c r="B176" s="12" t="s">
        <v>390</v>
      </c>
      <c r="C176" s="12" t="s">
        <v>391</v>
      </c>
      <c r="D176" s="37" t="s">
        <v>392</v>
      </c>
      <c r="E176" s="12" t="s">
        <v>1076</v>
      </c>
      <c r="F176" s="25">
        <v>13200000</v>
      </c>
      <c r="G176" s="26" t="s">
        <v>153</v>
      </c>
      <c r="H176" s="25">
        <f t="shared" si="2"/>
        <v>198000</v>
      </c>
      <c r="I176" s="25">
        <v>132000</v>
      </c>
      <c r="J176" s="25">
        <v>66000</v>
      </c>
      <c r="K176" s="25"/>
      <c r="L176" s="12" t="s">
        <v>154</v>
      </c>
      <c r="M176" s="27"/>
    </row>
    <row r="177" spans="1:13" s="28" customFormat="1" ht="16.5" customHeight="1" x14ac:dyDescent="0.25">
      <c r="A177" s="7">
        <v>165</v>
      </c>
      <c r="B177" s="12" t="s">
        <v>486</v>
      </c>
      <c r="C177" s="12" t="s">
        <v>487</v>
      </c>
      <c r="D177" s="37" t="s">
        <v>488</v>
      </c>
      <c r="E177" s="12" t="s">
        <v>1061</v>
      </c>
      <c r="F177" s="25">
        <v>9240000</v>
      </c>
      <c r="G177" s="26" t="s">
        <v>153</v>
      </c>
      <c r="H177" s="25">
        <f t="shared" si="2"/>
        <v>138600</v>
      </c>
      <c r="I177" s="25">
        <v>92400</v>
      </c>
      <c r="J177" s="25">
        <v>46200</v>
      </c>
      <c r="K177" s="25"/>
      <c r="L177" s="12" t="s">
        <v>154</v>
      </c>
      <c r="M177" s="27"/>
    </row>
    <row r="178" spans="1:13" s="28" customFormat="1" ht="16.5" customHeight="1" x14ac:dyDescent="0.25">
      <c r="A178" s="7">
        <v>166</v>
      </c>
      <c r="B178" s="12" t="s">
        <v>902</v>
      </c>
      <c r="C178" s="12" t="s">
        <v>903</v>
      </c>
      <c r="D178" s="37" t="s">
        <v>904</v>
      </c>
      <c r="E178" s="12" t="s">
        <v>1073</v>
      </c>
      <c r="F178" s="25">
        <v>65000000</v>
      </c>
      <c r="G178" s="26" t="s">
        <v>153</v>
      </c>
      <c r="H178" s="25">
        <f t="shared" si="2"/>
        <v>975000</v>
      </c>
      <c r="I178" s="25">
        <v>650000</v>
      </c>
      <c r="J178" s="25">
        <v>325000</v>
      </c>
      <c r="K178" s="25"/>
      <c r="L178" s="12" t="s">
        <v>154</v>
      </c>
      <c r="M178" s="27"/>
    </row>
    <row r="179" spans="1:13" s="28" customFormat="1" ht="16.5" customHeight="1" x14ac:dyDescent="0.25">
      <c r="A179" s="7">
        <v>167</v>
      </c>
      <c r="B179" s="12" t="s">
        <v>471</v>
      </c>
      <c r="C179" s="12" t="s">
        <v>472</v>
      </c>
      <c r="D179" s="37" t="s">
        <v>473</v>
      </c>
      <c r="E179" s="12" t="s">
        <v>1063</v>
      </c>
      <c r="F179" s="25">
        <v>10450000</v>
      </c>
      <c r="G179" s="26" t="s">
        <v>153</v>
      </c>
      <c r="H179" s="25">
        <f t="shared" si="2"/>
        <v>156750</v>
      </c>
      <c r="I179" s="25">
        <v>104500</v>
      </c>
      <c r="J179" s="25">
        <v>52250</v>
      </c>
      <c r="K179" s="25"/>
      <c r="L179" s="12" t="s">
        <v>154</v>
      </c>
      <c r="M179" s="27"/>
    </row>
    <row r="180" spans="1:13" s="28" customFormat="1" ht="16.5" customHeight="1" x14ac:dyDescent="0.25">
      <c r="A180" s="7">
        <v>168</v>
      </c>
      <c r="B180" s="12" t="s">
        <v>861</v>
      </c>
      <c r="C180" s="12" t="s">
        <v>862</v>
      </c>
      <c r="D180" s="37" t="s">
        <v>863</v>
      </c>
      <c r="E180" s="12" t="s">
        <v>1073</v>
      </c>
      <c r="F180" s="25">
        <v>90000000</v>
      </c>
      <c r="G180" s="26" t="s">
        <v>153</v>
      </c>
      <c r="H180" s="25">
        <f t="shared" si="2"/>
        <v>1350000</v>
      </c>
      <c r="I180" s="25">
        <v>900000</v>
      </c>
      <c r="J180" s="25">
        <v>450000</v>
      </c>
      <c r="K180" s="25"/>
      <c r="L180" s="12" t="s">
        <v>154</v>
      </c>
      <c r="M180" s="27"/>
    </row>
    <row r="181" spans="1:13" s="28" customFormat="1" ht="16.5" customHeight="1" x14ac:dyDescent="0.25">
      <c r="A181" s="7">
        <v>169</v>
      </c>
      <c r="B181" s="12" t="s">
        <v>1026</v>
      </c>
      <c r="C181" s="12" t="s">
        <v>1027</v>
      </c>
      <c r="D181" s="37" t="s">
        <v>1028</v>
      </c>
      <c r="E181" s="12" t="s">
        <v>1049</v>
      </c>
      <c r="F181" s="25">
        <v>10000000</v>
      </c>
      <c r="G181" s="26" t="s">
        <v>153</v>
      </c>
      <c r="H181" s="25">
        <f t="shared" si="2"/>
        <v>150000</v>
      </c>
      <c r="I181" s="25">
        <v>100000</v>
      </c>
      <c r="J181" s="25">
        <v>50000</v>
      </c>
      <c r="K181" s="25"/>
      <c r="L181" s="12" t="s">
        <v>154</v>
      </c>
      <c r="M181" s="27"/>
    </row>
    <row r="182" spans="1:13" s="28" customFormat="1" ht="16.5" customHeight="1" x14ac:dyDescent="0.25">
      <c r="A182" s="7">
        <v>170</v>
      </c>
      <c r="B182" s="12" t="s">
        <v>428</v>
      </c>
      <c r="C182" s="12" t="s">
        <v>429</v>
      </c>
      <c r="D182" s="37" t="s">
        <v>430</v>
      </c>
      <c r="E182" s="12" t="s">
        <v>1076</v>
      </c>
      <c r="F182" s="25">
        <v>26400000</v>
      </c>
      <c r="G182" s="26" t="s">
        <v>153</v>
      </c>
      <c r="H182" s="25">
        <f t="shared" si="2"/>
        <v>396000</v>
      </c>
      <c r="I182" s="25">
        <v>264000</v>
      </c>
      <c r="J182" s="25">
        <v>132000</v>
      </c>
      <c r="K182" s="25"/>
      <c r="L182" s="12" t="s">
        <v>154</v>
      </c>
      <c r="M182" s="27"/>
    </row>
    <row r="183" spans="1:13" s="28" customFormat="1" ht="16.5" customHeight="1" x14ac:dyDescent="0.25">
      <c r="A183" s="7">
        <v>171</v>
      </c>
      <c r="B183" s="12" t="s">
        <v>988</v>
      </c>
      <c r="C183" s="12" t="s">
        <v>989</v>
      </c>
      <c r="D183" s="37" t="s">
        <v>990</v>
      </c>
      <c r="E183" s="12" t="s">
        <v>1071</v>
      </c>
      <c r="F183" s="25">
        <v>10000000</v>
      </c>
      <c r="G183" s="26" t="s">
        <v>153</v>
      </c>
      <c r="H183" s="25">
        <f t="shared" si="2"/>
        <v>150000</v>
      </c>
      <c r="I183" s="25">
        <v>100000</v>
      </c>
      <c r="J183" s="25">
        <v>50000</v>
      </c>
      <c r="K183" s="25"/>
      <c r="L183" s="12" t="s">
        <v>154</v>
      </c>
      <c r="M183" s="27"/>
    </row>
    <row r="184" spans="1:13" s="28" customFormat="1" ht="16.5" customHeight="1" x14ac:dyDescent="0.25">
      <c r="A184" s="7">
        <v>172</v>
      </c>
      <c r="B184" s="12" t="s">
        <v>572</v>
      </c>
      <c r="C184" s="12" t="s">
        <v>573</v>
      </c>
      <c r="D184" s="37" t="s">
        <v>574</v>
      </c>
      <c r="E184" s="12" t="s">
        <v>1082</v>
      </c>
      <c r="F184" s="25">
        <v>15000000</v>
      </c>
      <c r="G184" s="26" t="s">
        <v>153</v>
      </c>
      <c r="H184" s="25">
        <f t="shared" si="2"/>
        <v>675000</v>
      </c>
      <c r="I184" s="25">
        <v>450000</v>
      </c>
      <c r="J184" s="25">
        <v>225000</v>
      </c>
      <c r="K184" s="25"/>
      <c r="L184" s="12" t="s">
        <v>154</v>
      </c>
      <c r="M184" s="27"/>
    </row>
    <row r="185" spans="1:13" s="28" customFormat="1" ht="16.5" customHeight="1" x14ac:dyDescent="0.25">
      <c r="A185" s="7">
        <v>173</v>
      </c>
      <c r="B185" s="12" t="s">
        <v>407</v>
      </c>
      <c r="C185" s="12" t="s">
        <v>408</v>
      </c>
      <c r="D185" s="37" t="s">
        <v>409</v>
      </c>
      <c r="E185" s="12" t="s">
        <v>1045</v>
      </c>
      <c r="F185" s="25">
        <v>11000000</v>
      </c>
      <c r="G185" s="26" t="s">
        <v>153</v>
      </c>
      <c r="H185" s="25">
        <f t="shared" si="2"/>
        <v>165000</v>
      </c>
      <c r="I185" s="25">
        <v>110000</v>
      </c>
      <c r="J185" s="25">
        <v>55000</v>
      </c>
      <c r="K185" s="25"/>
      <c r="L185" s="12" t="s">
        <v>154</v>
      </c>
      <c r="M185" s="27"/>
    </row>
    <row r="186" spans="1:13" s="28" customFormat="1" ht="16.5" customHeight="1" x14ac:dyDescent="0.25">
      <c r="A186" s="7">
        <v>174</v>
      </c>
      <c r="B186" s="12" t="s">
        <v>906</v>
      </c>
      <c r="C186" s="12" t="s">
        <v>907</v>
      </c>
      <c r="D186" s="37" t="s">
        <v>782</v>
      </c>
      <c r="E186" s="12" t="s">
        <v>1073</v>
      </c>
      <c r="F186" s="25">
        <v>22200000</v>
      </c>
      <c r="G186" s="26" t="s">
        <v>153</v>
      </c>
      <c r="H186" s="25">
        <f t="shared" si="2"/>
        <v>333000</v>
      </c>
      <c r="I186" s="25">
        <v>222000</v>
      </c>
      <c r="J186" s="25">
        <v>111000</v>
      </c>
      <c r="K186" s="25"/>
      <c r="L186" s="12" t="s">
        <v>154</v>
      </c>
      <c r="M186" s="27"/>
    </row>
    <row r="187" spans="1:13" s="28" customFormat="1" ht="16.5" customHeight="1" x14ac:dyDescent="0.25">
      <c r="A187" s="7">
        <v>175</v>
      </c>
      <c r="B187" s="12" t="s">
        <v>541</v>
      </c>
      <c r="C187" s="12" t="s">
        <v>542</v>
      </c>
      <c r="D187" s="37" t="s">
        <v>543</v>
      </c>
      <c r="E187" s="12" t="s">
        <v>1071</v>
      </c>
      <c r="F187" s="25">
        <v>11000000</v>
      </c>
      <c r="G187" s="26" t="s">
        <v>153</v>
      </c>
      <c r="H187" s="25">
        <f t="shared" si="2"/>
        <v>165000</v>
      </c>
      <c r="I187" s="25">
        <v>110000</v>
      </c>
      <c r="J187" s="25">
        <v>55000</v>
      </c>
      <c r="K187" s="25"/>
      <c r="L187" s="12" t="s">
        <v>154</v>
      </c>
      <c r="M187" s="27"/>
    </row>
    <row r="188" spans="1:13" s="28" customFormat="1" ht="16.5" customHeight="1" x14ac:dyDescent="0.25">
      <c r="A188" s="7">
        <v>176</v>
      </c>
      <c r="B188" s="12" t="s">
        <v>719</v>
      </c>
      <c r="C188" s="12" t="s">
        <v>720</v>
      </c>
      <c r="D188" s="37" t="s">
        <v>721</v>
      </c>
      <c r="E188" s="12" t="s">
        <v>1089</v>
      </c>
      <c r="F188" s="25">
        <v>9900000</v>
      </c>
      <c r="G188" s="26" t="s">
        <v>153</v>
      </c>
      <c r="H188" s="25">
        <f t="shared" si="2"/>
        <v>445500</v>
      </c>
      <c r="I188" s="25">
        <v>297000</v>
      </c>
      <c r="J188" s="25">
        <v>148500</v>
      </c>
      <c r="K188" s="25"/>
      <c r="L188" s="12" t="s">
        <v>154</v>
      </c>
      <c r="M188" s="27"/>
    </row>
    <row r="189" spans="1:13" s="28" customFormat="1" ht="16.5" customHeight="1" x14ac:dyDescent="0.25">
      <c r="A189" s="7">
        <v>177</v>
      </c>
      <c r="B189" s="12" t="s">
        <v>587</v>
      </c>
      <c r="C189" s="12" t="s">
        <v>588</v>
      </c>
      <c r="D189" s="37" t="s">
        <v>589</v>
      </c>
      <c r="E189" s="12" t="s">
        <v>1082</v>
      </c>
      <c r="F189" s="25">
        <v>15000000</v>
      </c>
      <c r="G189" s="26" t="s">
        <v>153</v>
      </c>
      <c r="H189" s="25">
        <f t="shared" si="2"/>
        <v>675000</v>
      </c>
      <c r="I189" s="25">
        <v>450000</v>
      </c>
      <c r="J189" s="25">
        <v>225000</v>
      </c>
      <c r="K189" s="25"/>
      <c r="L189" s="12" t="s">
        <v>154</v>
      </c>
      <c r="M189" s="27"/>
    </row>
    <row r="190" spans="1:13" s="28" customFormat="1" ht="16.5" customHeight="1" x14ac:dyDescent="0.25">
      <c r="A190" s="7">
        <v>178</v>
      </c>
      <c r="B190" s="12" t="s">
        <v>823</v>
      </c>
      <c r="C190" s="12" t="s">
        <v>824</v>
      </c>
      <c r="D190" s="37" t="s">
        <v>825</v>
      </c>
      <c r="E190" s="12" t="s">
        <v>1097</v>
      </c>
      <c r="F190" s="25">
        <v>12075000</v>
      </c>
      <c r="G190" s="26" t="s">
        <v>153</v>
      </c>
      <c r="H190" s="25">
        <f t="shared" si="2"/>
        <v>845250</v>
      </c>
      <c r="I190" s="25">
        <v>603750</v>
      </c>
      <c r="J190" s="25">
        <v>241500</v>
      </c>
      <c r="K190" s="25"/>
      <c r="L190" s="12" t="s">
        <v>154</v>
      </c>
      <c r="M190" s="27"/>
    </row>
    <row r="191" spans="1:13" s="28" customFormat="1" ht="16.5" customHeight="1" x14ac:dyDescent="0.25">
      <c r="A191" s="7">
        <v>179</v>
      </c>
      <c r="B191" s="12" t="s">
        <v>224</v>
      </c>
      <c r="C191" s="12" t="s">
        <v>225</v>
      </c>
      <c r="D191" s="37" t="s">
        <v>226</v>
      </c>
      <c r="E191" s="12" t="s">
        <v>1076</v>
      </c>
      <c r="F191" s="25">
        <v>27500000</v>
      </c>
      <c r="G191" s="26" t="s">
        <v>153</v>
      </c>
      <c r="H191" s="25">
        <f t="shared" si="2"/>
        <v>412500</v>
      </c>
      <c r="I191" s="25">
        <v>275000</v>
      </c>
      <c r="J191" s="25">
        <v>137500</v>
      </c>
      <c r="K191" s="25"/>
      <c r="L191" s="12" t="s">
        <v>154</v>
      </c>
      <c r="M191" s="27"/>
    </row>
    <row r="192" spans="1:13" s="28" customFormat="1" ht="16.5" customHeight="1" x14ac:dyDescent="0.25">
      <c r="A192" s="7">
        <v>180</v>
      </c>
      <c r="B192" s="12" t="s">
        <v>908</v>
      </c>
      <c r="C192" s="12" t="s">
        <v>909</v>
      </c>
      <c r="D192" s="37" t="s">
        <v>910</v>
      </c>
      <c r="E192" s="12" t="s">
        <v>1076</v>
      </c>
      <c r="F192" s="25">
        <v>218500000</v>
      </c>
      <c r="G192" s="26" t="s">
        <v>153</v>
      </c>
      <c r="H192" s="25">
        <f t="shared" si="2"/>
        <v>3277500</v>
      </c>
      <c r="I192" s="25">
        <v>2185000</v>
      </c>
      <c r="J192" s="25">
        <v>1092500</v>
      </c>
      <c r="K192" s="25"/>
      <c r="L192" s="12" t="s">
        <v>154</v>
      </c>
      <c r="M192" s="27"/>
    </row>
    <row r="193" spans="1:13" s="28" customFormat="1" ht="16.5" customHeight="1" x14ac:dyDescent="0.25">
      <c r="A193" s="7">
        <v>181</v>
      </c>
      <c r="B193" s="12" t="s">
        <v>621</v>
      </c>
      <c r="C193" s="12" t="s">
        <v>622</v>
      </c>
      <c r="D193" s="37" t="s">
        <v>623</v>
      </c>
      <c r="E193" s="12" t="s">
        <v>1066</v>
      </c>
      <c r="F193" s="25">
        <v>10000000</v>
      </c>
      <c r="G193" s="26" t="s">
        <v>153</v>
      </c>
      <c r="H193" s="25">
        <f t="shared" si="2"/>
        <v>450000</v>
      </c>
      <c r="I193" s="25">
        <v>300000</v>
      </c>
      <c r="J193" s="25">
        <v>150000</v>
      </c>
      <c r="K193" s="25"/>
      <c r="L193" s="12" t="s">
        <v>154</v>
      </c>
      <c r="M193" s="27"/>
    </row>
    <row r="194" spans="1:13" s="28" customFormat="1" ht="16.5" customHeight="1" x14ac:dyDescent="0.25">
      <c r="A194" s="7">
        <v>182</v>
      </c>
      <c r="B194" s="12" t="s">
        <v>734</v>
      </c>
      <c r="C194" s="12" t="s">
        <v>735</v>
      </c>
      <c r="D194" s="37" t="s">
        <v>736</v>
      </c>
      <c r="E194" s="12" t="s">
        <v>1089</v>
      </c>
      <c r="F194" s="25">
        <v>11000000</v>
      </c>
      <c r="G194" s="26" t="s">
        <v>153</v>
      </c>
      <c r="H194" s="25">
        <f t="shared" si="2"/>
        <v>495000</v>
      </c>
      <c r="I194" s="25">
        <v>330000</v>
      </c>
      <c r="J194" s="25">
        <v>165000</v>
      </c>
      <c r="K194" s="25"/>
      <c r="L194" s="12" t="s">
        <v>154</v>
      </c>
      <c r="M194" s="27"/>
    </row>
    <row r="195" spans="1:13" s="28" customFormat="1" ht="16.5" customHeight="1" x14ac:dyDescent="0.25">
      <c r="A195" s="7">
        <v>183</v>
      </c>
      <c r="B195" s="12" t="s">
        <v>545</v>
      </c>
      <c r="C195" s="12" t="s">
        <v>546</v>
      </c>
      <c r="D195" s="37" t="s">
        <v>547</v>
      </c>
      <c r="E195" s="12" t="s">
        <v>1075</v>
      </c>
      <c r="F195" s="25">
        <v>27500000</v>
      </c>
      <c r="G195" s="26" t="s">
        <v>153</v>
      </c>
      <c r="H195" s="25">
        <f t="shared" si="2"/>
        <v>412500</v>
      </c>
      <c r="I195" s="25">
        <v>275000</v>
      </c>
      <c r="J195" s="25">
        <v>137500</v>
      </c>
      <c r="K195" s="25"/>
      <c r="L195" s="12" t="s">
        <v>154</v>
      </c>
      <c r="M195" s="27"/>
    </row>
    <row r="196" spans="1:13" s="28" customFormat="1" ht="16.5" customHeight="1" x14ac:dyDescent="0.25">
      <c r="A196" s="7">
        <v>184</v>
      </c>
      <c r="B196" s="12" t="s">
        <v>491</v>
      </c>
      <c r="C196" s="12" t="s">
        <v>966</v>
      </c>
      <c r="D196" s="37" t="s">
        <v>492</v>
      </c>
      <c r="E196" s="12" t="s">
        <v>1068</v>
      </c>
      <c r="F196" s="25">
        <v>50600000</v>
      </c>
      <c r="G196" s="26" t="s">
        <v>153</v>
      </c>
      <c r="H196" s="25">
        <f t="shared" si="2"/>
        <v>759000</v>
      </c>
      <c r="I196" s="25">
        <v>506000</v>
      </c>
      <c r="J196" s="25">
        <v>253000</v>
      </c>
      <c r="K196" s="25"/>
      <c r="L196" s="12" t="s">
        <v>154</v>
      </c>
      <c r="M196" s="27"/>
    </row>
    <row r="197" spans="1:13" s="28" customFormat="1" ht="16.5" customHeight="1" x14ac:dyDescent="0.25">
      <c r="A197" s="7">
        <v>185</v>
      </c>
      <c r="B197" s="12" t="s">
        <v>1105</v>
      </c>
      <c r="C197" s="12" t="s">
        <v>1107</v>
      </c>
      <c r="D197" s="37" t="e">
        <v>#N/A</v>
      </c>
      <c r="E197" s="12" t="s">
        <v>1091</v>
      </c>
      <c r="F197" s="25">
        <v>9000000</v>
      </c>
      <c r="G197" s="26" t="s">
        <v>153</v>
      </c>
      <c r="H197" s="25">
        <f t="shared" si="2"/>
        <v>630000</v>
      </c>
      <c r="I197" s="25">
        <v>450000</v>
      </c>
      <c r="J197" s="25">
        <v>180000</v>
      </c>
      <c r="K197" s="25"/>
      <c r="L197" s="12" t="s">
        <v>154</v>
      </c>
      <c r="M197" s="27"/>
    </row>
    <row r="198" spans="1:13" s="28" customFormat="1" ht="16.5" customHeight="1" x14ac:dyDescent="0.25">
      <c r="A198" s="7">
        <v>186</v>
      </c>
      <c r="B198" s="12" t="s">
        <v>1102</v>
      </c>
      <c r="C198" s="12" t="s">
        <v>1101</v>
      </c>
      <c r="D198" s="37" t="e">
        <v>#N/A</v>
      </c>
      <c r="E198" s="12" t="s">
        <v>1047</v>
      </c>
      <c r="F198" s="25">
        <v>10000000</v>
      </c>
      <c r="G198" s="26" t="s">
        <v>153</v>
      </c>
      <c r="H198" s="25">
        <f t="shared" si="2"/>
        <v>150000</v>
      </c>
      <c r="I198" s="25">
        <v>100000</v>
      </c>
      <c r="J198" s="25">
        <v>50000</v>
      </c>
      <c r="K198" s="25"/>
      <c r="L198" s="12" t="s">
        <v>154</v>
      </c>
      <c r="M198" s="27"/>
    </row>
    <row r="199" spans="1:13" s="28" customFormat="1" ht="16.5" customHeight="1" x14ac:dyDescent="0.25">
      <c r="A199" s="7">
        <v>187</v>
      </c>
      <c r="B199" s="12" t="s">
        <v>384</v>
      </c>
      <c r="C199" s="12" t="s">
        <v>385</v>
      </c>
      <c r="D199" s="37" t="s">
        <v>386</v>
      </c>
      <c r="E199" s="12" t="s">
        <v>1076</v>
      </c>
      <c r="F199" s="25">
        <v>25300000</v>
      </c>
      <c r="G199" s="26" t="s">
        <v>153</v>
      </c>
      <c r="H199" s="25">
        <f t="shared" si="2"/>
        <v>379500</v>
      </c>
      <c r="I199" s="25">
        <v>253000</v>
      </c>
      <c r="J199" s="25">
        <v>126500</v>
      </c>
      <c r="K199" s="25"/>
      <c r="L199" s="12" t="s">
        <v>154</v>
      </c>
      <c r="M199" s="27"/>
    </row>
    <row r="200" spans="1:13" s="28" customFormat="1" ht="16.5" customHeight="1" x14ac:dyDescent="0.25">
      <c r="A200" s="7">
        <v>188</v>
      </c>
      <c r="B200" s="12" t="s">
        <v>704</v>
      </c>
      <c r="C200" s="12" t="s">
        <v>917</v>
      </c>
      <c r="D200" s="37" t="s">
        <v>705</v>
      </c>
      <c r="E200" s="12" t="s">
        <v>1035</v>
      </c>
      <c r="F200" s="25">
        <v>8400000</v>
      </c>
      <c r="G200" s="26" t="s">
        <v>153</v>
      </c>
      <c r="H200" s="25">
        <f t="shared" si="2"/>
        <v>378000</v>
      </c>
      <c r="I200" s="25">
        <v>252000</v>
      </c>
      <c r="J200" s="25">
        <v>126000</v>
      </c>
      <c r="K200" s="25"/>
      <c r="L200" s="12" t="s">
        <v>154</v>
      </c>
      <c r="M200" s="27"/>
    </row>
    <row r="201" spans="1:13" s="28" customFormat="1" ht="16.5" customHeight="1" x14ac:dyDescent="0.25">
      <c r="A201" s="7">
        <v>189</v>
      </c>
      <c r="B201" s="12" t="s">
        <v>785</v>
      </c>
      <c r="C201" s="12" t="s">
        <v>786</v>
      </c>
      <c r="D201" s="37" t="s">
        <v>787</v>
      </c>
      <c r="E201" s="12" t="s">
        <v>1100</v>
      </c>
      <c r="F201" s="25">
        <v>14700000</v>
      </c>
      <c r="G201" s="26" t="s">
        <v>153</v>
      </c>
      <c r="H201" s="25">
        <f t="shared" si="2"/>
        <v>1029000</v>
      </c>
      <c r="I201" s="25">
        <v>735000</v>
      </c>
      <c r="J201" s="25">
        <v>294000</v>
      </c>
      <c r="K201" s="25"/>
      <c r="L201" s="12" t="s">
        <v>154</v>
      </c>
      <c r="M201" s="27"/>
    </row>
    <row r="202" spans="1:13" s="28" customFormat="1" ht="16.5" customHeight="1" x14ac:dyDescent="0.25">
      <c r="A202" s="7">
        <v>190</v>
      </c>
      <c r="B202" s="12" t="s">
        <v>831</v>
      </c>
      <c r="C202" s="12" t="s">
        <v>832</v>
      </c>
      <c r="D202" s="37" t="s">
        <v>833</v>
      </c>
      <c r="E202" s="12" t="s">
        <v>1100</v>
      </c>
      <c r="F202" s="25">
        <v>15750000</v>
      </c>
      <c r="G202" s="26" t="s">
        <v>153</v>
      </c>
      <c r="H202" s="25">
        <f t="shared" si="2"/>
        <v>1102500</v>
      </c>
      <c r="I202" s="25">
        <v>787500</v>
      </c>
      <c r="J202" s="25">
        <v>315000</v>
      </c>
      <c r="K202" s="25"/>
      <c r="L202" s="12" t="s">
        <v>154</v>
      </c>
      <c r="M202" s="27"/>
    </row>
    <row r="203" spans="1:13" s="28" customFormat="1" ht="16.5" customHeight="1" x14ac:dyDescent="0.25">
      <c r="A203" s="7">
        <v>191</v>
      </c>
      <c r="B203" s="12" t="s">
        <v>379</v>
      </c>
      <c r="C203" s="12" t="s">
        <v>918</v>
      </c>
      <c r="D203" s="37" t="s">
        <v>380</v>
      </c>
      <c r="E203" s="12" t="s">
        <v>1076</v>
      </c>
      <c r="F203" s="25">
        <v>66000000</v>
      </c>
      <c r="G203" s="26" t="s">
        <v>153</v>
      </c>
      <c r="H203" s="25">
        <f t="shared" si="2"/>
        <v>990000</v>
      </c>
      <c r="I203" s="25">
        <v>660000</v>
      </c>
      <c r="J203" s="25">
        <v>330000</v>
      </c>
      <c r="K203" s="25"/>
      <c r="L203" s="12" t="s">
        <v>154</v>
      </c>
      <c r="M203" s="27"/>
    </row>
    <row r="204" spans="1:13" s="28" customFormat="1" ht="16.5" customHeight="1" x14ac:dyDescent="0.25">
      <c r="A204" s="7">
        <v>192</v>
      </c>
      <c r="B204" s="12" t="s">
        <v>448</v>
      </c>
      <c r="C204" s="12" t="s">
        <v>449</v>
      </c>
      <c r="D204" s="37" t="s">
        <v>450</v>
      </c>
      <c r="E204" s="12" t="s">
        <v>1076</v>
      </c>
      <c r="F204" s="25">
        <v>16500000</v>
      </c>
      <c r="G204" s="26" t="s">
        <v>153</v>
      </c>
      <c r="H204" s="25">
        <f t="shared" si="2"/>
        <v>247500</v>
      </c>
      <c r="I204" s="25">
        <v>165000</v>
      </c>
      <c r="J204" s="25">
        <v>82500</v>
      </c>
      <c r="K204" s="25"/>
      <c r="L204" s="12" t="s">
        <v>154</v>
      </c>
      <c r="M204" s="27"/>
    </row>
    <row r="205" spans="1:13" s="28" customFormat="1" ht="16.5" customHeight="1" x14ac:dyDescent="0.25">
      <c r="A205" s="7">
        <v>193</v>
      </c>
      <c r="B205" s="12" t="s">
        <v>247</v>
      </c>
      <c r="C205" s="12" t="s">
        <v>248</v>
      </c>
      <c r="D205" s="37" t="s">
        <v>249</v>
      </c>
      <c r="E205" s="12" t="s">
        <v>1076</v>
      </c>
      <c r="F205" s="25">
        <v>66000000</v>
      </c>
      <c r="G205" s="26" t="s">
        <v>153</v>
      </c>
      <c r="H205" s="25">
        <f t="shared" si="2"/>
        <v>990000</v>
      </c>
      <c r="I205" s="25">
        <v>660000</v>
      </c>
      <c r="J205" s="25">
        <v>330000</v>
      </c>
      <c r="K205" s="25"/>
      <c r="L205" s="12" t="s">
        <v>154</v>
      </c>
      <c r="M205" s="27"/>
    </row>
    <row r="206" spans="1:13" s="28" customFormat="1" ht="16.5" customHeight="1" x14ac:dyDescent="0.25">
      <c r="A206" s="7">
        <v>194</v>
      </c>
      <c r="B206" s="12" t="s">
        <v>161</v>
      </c>
      <c r="C206" s="12" t="s">
        <v>919</v>
      </c>
      <c r="D206" s="37" t="s">
        <v>162</v>
      </c>
      <c r="E206" s="12" t="s">
        <v>1032</v>
      </c>
      <c r="F206" s="25">
        <v>20520000</v>
      </c>
      <c r="G206" s="26" t="s">
        <v>153</v>
      </c>
      <c r="H206" s="25">
        <f t="shared" ref="H206:H269" si="3">+I206+J206+K206</f>
        <v>923400</v>
      </c>
      <c r="I206" s="25">
        <v>615600</v>
      </c>
      <c r="J206" s="25">
        <v>307800</v>
      </c>
      <c r="K206" s="25"/>
      <c r="L206" s="12" t="s">
        <v>154</v>
      </c>
      <c r="M206" s="27"/>
    </row>
    <row r="207" spans="1:13" s="28" customFormat="1" ht="16.5" customHeight="1" x14ac:dyDescent="0.25">
      <c r="A207" s="7">
        <v>195</v>
      </c>
      <c r="B207" s="12" t="s">
        <v>985</v>
      </c>
      <c r="C207" s="12" t="s">
        <v>986</v>
      </c>
      <c r="D207" s="37" t="s">
        <v>987</v>
      </c>
      <c r="E207" s="12" t="s">
        <v>1089</v>
      </c>
      <c r="F207" s="25">
        <v>13800000</v>
      </c>
      <c r="G207" s="26" t="s">
        <v>153</v>
      </c>
      <c r="H207" s="25">
        <f t="shared" si="3"/>
        <v>621000</v>
      </c>
      <c r="I207" s="25">
        <v>414000</v>
      </c>
      <c r="J207" s="25">
        <v>207000</v>
      </c>
      <c r="K207" s="25"/>
      <c r="L207" s="12" t="s">
        <v>154</v>
      </c>
      <c r="M207" s="27"/>
    </row>
    <row r="208" spans="1:13" s="28" customFormat="1" ht="16.5" customHeight="1" x14ac:dyDescent="0.25">
      <c r="A208" s="7">
        <v>196</v>
      </c>
      <c r="B208" s="12" t="s">
        <v>672</v>
      </c>
      <c r="C208" s="12" t="s">
        <v>673</v>
      </c>
      <c r="D208" s="37" t="s">
        <v>674</v>
      </c>
      <c r="E208" s="12" t="s">
        <v>1088</v>
      </c>
      <c r="F208" s="25">
        <v>24200000</v>
      </c>
      <c r="G208" s="26" t="s">
        <v>153</v>
      </c>
      <c r="H208" s="25">
        <f t="shared" si="3"/>
        <v>1089000</v>
      </c>
      <c r="I208" s="25">
        <v>726000</v>
      </c>
      <c r="J208" s="25">
        <v>363000</v>
      </c>
      <c r="K208" s="25"/>
      <c r="L208" s="12" t="s">
        <v>154</v>
      </c>
      <c r="M208" s="27"/>
    </row>
    <row r="209" spans="1:13" s="28" customFormat="1" ht="16.5" customHeight="1" x14ac:dyDescent="0.25">
      <c r="A209" s="7">
        <v>197</v>
      </c>
      <c r="B209" s="12" t="s">
        <v>548</v>
      </c>
      <c r="C209" s="12" t="s">
        <v>549</v>
      </c>
      <c r="D209" s="37" t="s">
        <v>550</v>
      </c>
      <c r="E209" s="12" t="s">
        <v>1075</v>
      </c>
      <c r="F209" s="25">
        <v>23100000</v>
      </c>
      <c r="G209" s="26" t="s">
        <v>153</v>
      </c>
      <c r="H209" s="25">
        <f t="shared" si="3"/>
        <v>346500</v>
      </c>
      <c r="I209" s="25">
        <v>231000</v>
      </c>
      <c r="J209" s="25">
        <v>115500</v>
      </c>
      <c r="K209" s="25"/>
      <c r="L209" s="12" t="s">
        <v>154</v>
      </c>
      <c r="M209" s="27"/>
    </row>
    <row r="210" spans="1:13" s="28" customFormat="1" ht="16.5" customHeight="1" x14ac:dyDescent="0.25">
      <c r="A210" s="7">
        <v>198</v>
      </c>
      <c r="B210" s="12" t="s">
        <v>920</v>
      </c>
      <c r="C210" s="12" t="s">
        <v>921</v>
      </c>
      <c r="D210" s="37" t="s">
        <v>922</v>
      </c>
      <c r="E210" s="12" t="s">
        <v>1076</v>
      </c>
      <c r="F210" s="25">
        <v>84527200</v>
      </c>
      <c r="G210" s="26" t="s">
        <v>153</v>
      </c>
      <c r="H210" s="25">
        <f t="shared" si="3"/>
        <v>1267908</v>
      </c>
      <c r="I210" s="25">
        <v>845272</v>
      </c>
      <c r="J210" s="25">
        <v>422636</v>
      </c>
      <c r="K210" s="25"/>
      <c r="L210" s="12" t="s">
        <v>154</v>
      </c>
      <c r="M210" s="27"/>
    </row>
    <row r="211" spans="1:13" s="28" customFormat="1" ht="16.5" customHeight="1" x14ac:dyDescent="0.25">
      <c r="A211" s="7">
        <v>199</v>
      </c>
      <c r="B211" s="12" t="s">
        <v>706</v>
      </c>
      <c r="C211" s="12" t="s">
        <v>707</v>
      </c>
      <c r="D211" s="37" t="s">
        <v>708</v>
      </c>
      <c r="E211" s="12" t="s">
        <v>1089</v>
      </c>
      <c r="F211" s="25">
        <v>13200000</v>
      </c>
      <c r="G211" s="26" t="s">
        <v>153</v>
      </c>
      <c r="H211" s="25">
        <f t="shared" si="3"/>
        <v>594000</v>
      </c>
      <c r="I211" s="25">
        <v>396000</v>
      </c>
      <c r="J211" s="25">
        <v>198000</v>
      </c>
      <c r="K211" s="25"/>
      <c r="L211" s="12" t="s">
        <v>154</v>
      </c>
      <c r="M211" s="27"/>
    </row>
    <row r="212" spans="1:13" s="28" customFormat="1" ht="16.5" customHeight="1" x14ac:dyDescent="0.25">
      <c r="A212" s="7">
        <v>200</v>
      </c>
      <c r="B212" s="12" t="s">
        <v>802</v>
      </c>
      <c r="C212" s="12" t="s">
        <v>803</v>
      </c>
      <c r="D212" s="37" t="s">
        <v>554</v>
      </c>
      <c r="E212" s="12" t="s">
        <v>1097</v>
      </c>
      <c r="F212" s="25">
        <v>8820000</v>
      </c>
      <c r="G212" s="26" t="s">
        <v>153</v>
      </c>
      <c r="H212" s="25">
        <f t="shared" si="3"/>
        <v>2551016</v>
      </c>
      <c r="I212" s="25">
        <v>441000</v>
      </c>
      <c r="J212" s="25">
        <v>176400</v>
      </c>
      <c r="K212" s="25">
        <v>1933616</v>
      </c>
      <c r="L212" s="12" t="s">
        <v>154</v>
      </c>
      <c r="M212" s="27"/>
    </row>
    <row r="213" spans="1:13" s="28" customFormat="1" ht="16.5" customHeight="1" x14ac:dyDescent="0.25">
      <c r="A213" s="7">
        <v>201</v>
      </c>
      <c r="B213" s="12" t="s">
        <v>638</v>
      </c>
      <c r="C213" s="12" t="s">
        <v>923</v>
      </c>
      <c r="D213" s="37" t="s">
        <v>639</v>
      </c>
      <c r="E213" s="12" t="s">
        <v>1087</v>
      </c>
      <c r="F213" s="25">
        <v>9900000</v>
      </c>
      <c r="G213" s="26" t="s">
        <v>153</v>
      </c>
      <c r="H213" s="25">
        <f t="shared" si="3"/>
        <v>693000</v>
      </c>
      <c r="I213" s="25">
        <v>495000</v>
      </c>
      <c r="J213" s="25">
        <v>198000</v>
      </c>
      <c r="K213" s="25"/>
      <c r="L213" s="12" t="s">
        <v>154</v>
      </c>
      <c r="M213" s="27"/>
    </row>
    <row r="214" spans="1:13" s="28" customFormat="1" ht="16.5" customHeight="1" x14ac:dyDescent="0.25">
      <c r="A214" s="7">
        <v>202</v>
      </c>
      <c r="B214" s="12" t="s">
        <v>468</v>
      </c>
      <c r="C214" s="12" t="s">
        <v>469</v>
      </c>
      <c r="D214" s="37" t="s">
        <v>470</v>
      </c>
      <c r="E214" s="12" t="s">
        <v>1045</v>
      </c>
      <c r="F214" s="25">
        <v>19800000</v>
      </c>
      <c r="G214" s="26" t="s">
        <v>153</v>
      </c>
      <c r="H214" s="25">
        <f t="shared" si="3"/>
        <v>841500</v>
      </c>
      <c r="I214" s="25">
        <v>594000</v>
      </c>
      <c r="J214" s="25">
        <v>247500</v>
      </c>
      <c r="K214" s="25"/>
      <c r="L214" s="12" t="s">
        <v>154</v>
      </c>
      <c r="M214" s="27"/>
    </row>
    <row r="215" spans="1:13" s="28" customFormat="1" ht="16.5" customHeight="1" x14ac:dyDescent="0.25">
      <c r="A215" s="7">
        <v>203</v>
      </c>
      <c r="B215" s="12" t="s">
        <v>699</v>
      </c>
      <c r="C215" s="12" t="s">
        <v>700</v>
      </c>
      <c r="D215" s="37" t="s">
        <v>701</v>
      </c>
      <c r="E215" s="12" t="s">
        <v>1089</v>
      </c>
      <c r="F215" s="25">
        <v>17600000</v>
      </c>
      <c r="G215" s="26" t="s">
        <v>153</v>
      </c>
      <c r="H215" s="25">
        <f t="shared" si="3"/>
        <v>792000</v>
      </c>
      <c r="I215" s="25">
        <v>528000</v>
      </c>
      <c r="J215" s="25">
        <v>264000</v>
      </c>
      <c r="K215" s="25"/>
      <c r="L215" s="12" t="s">
        <v>154</v>
      </c>
      <c r="M215" s="27"/>
    </row>
    <row r="216" spans="1:13" s="28" customFormat="1" ht="16.5" customHeight="1" x14ac:dyDescent="0.25">
      <c r="A216" s="7">
        <v>204</v>
      </c>
      <c r="B216" s="12" t="s">
        <v>627</v>
      </c>
      <c r="C216" s="12" t="s">
        <v>628</v>
      </c>
      <c r="D216" s="37" t="s">
        <v>629</v>
      </c>
      <c r="E216" s="12" t="s">
        <v>1082</v>
      </c>
      <c r="F216" s="25">
        <v>15000000</v>
      </c>
      <c r="G216" s="26" t="s">
        <v>153</v>
      </c>
      <c r="H216" s="25">
        <f t="shared" si="3"/>
        <v>675000</v>
      </c>
      <c r="I216" s="25">
        <v>450000</v>
      </c>
      <c r="J216" s="25">
        <v>225000</v>
      </c>
      <c r="K216" s="25"/>
      <c r="L216" s="12" t="s">
        <v>154</v>
      </c>
      <c r="M216" s="27"/>
    </row>
    <row r="217" spans="1:13" s="28" customFormat="1" ht="16.5" customHeight="1" x14ac:dyDescent="0.25">
      <c r="A217" s="7">
        <v>205</v>
      </c>
      <c r="B217" s="12" t="s">
        <v>184</v>
      </c>
      <c r="C217" s="12" t="s">
        <v>185</v>
      </c>
      <c r="D217" s="37" t="s">
        <v>186</v>
      </c>
      <c r="E217" s="12" t="s">
        <v>1035</v>
      </c>
      <c r="F217" s="25">
        <v>18700000</v>
      </c>
      <c r="G217" s="26" t="s">
        <v>153</v>
      </c>
      <c r="H217" s="25">
        <f t="shared" si="3"/>
        <v>841500</v>
      </c>
      <c r="I217" s="25">
        <v>561000</v>
      </c>
      <c r="J217" s="25">
        <v>280500</v>
      </c>
      <c r="K217" s="25"/>
      <c r="L217" s="12" t="s">
        <v>154</v>
      </c>
      <c r="M217" s="27"/>
    </row>
    <row r="218" spans="1:13" s="28" customFormat="1" ht="16.5" customHeight="1" x14ac:dyDescent="0.25">
      <c r="A218" s="7">
        <v>206</v>
      </c>
      <c r="B218" s="12" t="s">
        <v>804</v>
      </c>
      <c r="C218" s="12" t="s">
        <v>805</v>
      </c>
      <c r="D218" s="37" t="s">
        <v>806</v>
      </c>
      <c r="E218" s="12" t="s">
        <v>1100</v>
      </c>
      <c r="F218" s="25">
        <v>8820000</v>
      </c>
      <c r="G218" s="26" t="s">
        <v>153</v>
      </c>
      <c r="H218" s="25">
        <f t="shared" si="3"/>
        <v>2551016</v>
      </c>
      <c r="I218" s="25">
        <v>441000</v>
      </c>
      <c r="J218" s="25">
        <v>176400</v>
      </c>
      <c r="K218" s="25">
        <v>1933616</v>
      </c>
      <c r="L218" s="12" t="s">
        <v>154</v>
      </c>
      <c r="M218" s="27"/>
    </row>
    <row r="219" spans="1:13" s="28" customFormat="1" ht="16.5" customHeight="1" x14ac:dyDescent="0.25">
      <c r="A219" s="7">
        <v>207</v>
      </c>
      <c r="B219" s="12" t="s">
        <v>190</v>
      </c>
      <c r="C219" s="12" t="s">
        <v>191</v>
      </c>
      <c r="D219" s="37" t="s">
        <v>192</v>
      </c>
      <c r="E219" s="12" t="s">
        <v>1076</v>
      </c>
      <c r="F219" s="25">
        <v>16500000</v>
      </c>
      <c r="G219" s="26" t="s">
        <v>153</v>
      </c>
      <c r="H219" s="25">
        <f t="shared" si="3"/>
        <v>346500</v>
      </c>
      <c r="I219" s="25">
        <v>231000</v>
      </c>
      <c r="J219" s="25">
        <v>115500</v>
      </c>
      <c r="K219" s="25"/>
      <c r="L219" s="12" t="s">
        <v>154</v>
      </c>
      <c r="M219" s="27"/>
    </row>
    <row r="220" spans="1:13" s="28" customFormat="1" ht="16.5" customHeight="1" x14ac:dyDescent="0.25">
      <c r="A220" s="7">
        <v>208</v>
      </c>
      <c r="B220" s="12" t="s">
        <v>771</v>
      </c>
      <c r="C220" s="12" t="s">
        <v>772</v>
      </c>
      <c r="D220" s="37" t="s">
        <v>773</v>
      </c>
      <c r="E220" s="12" t="s">
        <v>1094</v>
      </c>
      <c r="F220" s="25">
        <v>8820000</v>
      </c>
      <c r="G220" s="26" t="s">
        <v>153</v>
      </c>
      <c r="H220" s="25">
        <f t="shared" si="3"/>
        <v>176400</v>
      </c>
      <c r="I220" s="25">
        <v>0</v>
      </c>
      <c r="J220" s="25">
        <v>176400</v>
      </c>
      <c r="K220" s="25"/>
      <c r="L220" s="12" t="s">
        <v>154</v>
      </c>
      <c r="M220" s="27"/>
    </row>
    <row r="221" spans="1:13" s="28" customFormat="1" ht="16.5" customHeight="1" x14ac:dyDescent="0.25">
      <c r="A221" s="7">
        <v>209</v>
      </c>
      <c r="B221" s="12" t="s">
        <v>590</v>
      </c>
      <c r="C221" s="12" t="s">
        <v>591</v>
      </c>
      <c r="D221" s="37" t="s">
        <v>592</v>
      </c>
      <c r="E221" s="12" t="s">
        <v>1082</v>
      </c>
      <c r="F221" s="25">
        <v>15000000</v>
      </c>
      <c r="G221" s="26" t="s">
        <v>153</v>
      </c>
      <c r="H221" s="25">
        <f t="shared" si="3"/>
        <v>675000</v>
      </c>
      <c r="I221" s="25">
        <v>450000</v>
      </c>
      <c r="J221" s="25">
        <v>225000</v>
      </c>
      <c r="K221" s="25"/>
      <c r="L221" s="12" t="s">
        <v>154</v>
      </c>
      <c r="M221" s="27"/>
    </row>
    <row r="222" spans="1:13" s="28" customFormat="1" ht="16.5" customHeight="1" x14ac:dyDescent="0.25">
      <c r="A222" s="7">
        <v>210</v>
      </c>
      <c r="B222" s="12" t="s">
        <v>788</v>
      </c>
      <c r="C222" s="12" t="s">
        <v>789</v>
      </c>
      <c r="D222" s="37" t="s">
        <v>790</v>
      </c>
      <c r="E222" s="12" t="s">
        <v>1100</v>
      </c>
      <c r="F222" s="25">
        <v>10500000</v>
      </c>
      <c r="G222" s="26" t="s">
        <v>153</v>
      </c>
      <c r="H222" s="25">
        <f t="shared" si="3"/>
        <v>735000</v>
      </c>
      <c r="I222" s="25">
        <v>525000</v>
      </c>
      <c r="J222" s="25">
        <v>210000</v>
      </c>
      <c r="K222" s="25"/>
      <c r="L222" s="12" t="s">
        <v>154</v>
      </c>
      <c r="M222" s="27"/>
    </row>
    <row r="223" spans="1:13" s="28" customFormat="1" ht="16.5" customHeight="1" x14ac:dyDescent="0.25">
      <c r="A223" s="7">
        <v>211</v>
      </c>
      <c r="B223" s="12" t="s">
        <v>713</v>
      </c>
      <c r="C223" s="12" t="s">
        <v>924</v>
      </c>
      <c r="D223" s="37" t="s">
        <v>714</v>
      </c>
      <c r="E223" s="12" t="s">
        <v>1090</v>
      </c>
      <c r="F223" s="25">
        <v>11000000</v>
      </c>
      <c r="G223" s="26" t="s">
        <v>153</v>
      </c>
      <c r="H223" s="25">
        <f t="shared" si="3"/>
        <v>495000</v>
      </c>
      <c r="I223" s="25">
        <v>330000</v>
      </c>
      <c r="J223" s="25">
        <v>165000</v>
      </c>
      <c r="K223" s="25"/>
      <c r="L223" s="12" t="s">
        <v>154</v>
      </c>
      <c r="M223" s="27"/>
    </row>
    <row r="224" spans="1:13" s="28" customFormat="1" ht="16.5" customHeight="1" x14ac:dyDescent="0.25">
      <c r="A224" s="7">
        <v>212</v>
      </c>
      <c r="B224" s="12" t="s">
        <v>516</v>
      </c>
      <c r="C224" s="12" t="s">
        <v>517</v>
      </c>
      <c r="D224" s="37" t="s">
        <v>518</v>
      </c>
      <c r="E224" s="12" t="s">
        <v>1094</v>
      </c>
      <c r="F224" s="25">
        <v>11000000</v>
      </c>
      <c r="G224" s="26" t="s">
        <v>153</v>
      </c>
      <c r="H224" s="25">
        <f t="shared" si="3"/>
        <v>220000</v>
      </c>
      <c r="I224" s="25">
        <v>0</v>
      </c>
      <c r="J224" s="25">
        <v>220000</v>
      </c>
      <c r="K224" s="25"/>
      <c r="L224" s="12" t="s">
        <v>154</v>
      </c>
      <c r="M224" s="27"/>
    </row>
    <row r="225" spans="1:13" s="28" customFormat="1" ht="16.5" customHeight="1" x14ac:dyDescent="0.25">
      <c r="A225" s="7">
        <v>213</v>
      </c>
      <c r="B225" s="12" t="s">
        <v>630</v>
      </c>
      <c r="C225" s="12" t="s">
        <v>631</v>
      </c>
      <c r="D225" s="37" t="s">
        <v>632</v>
      </c>
      <c r="E225" s="12" t="s">
        <v>1082</v>
      </c>
      <c r="F225" s="25">
        <v>15000000</v>
      </c>
      <c r="G225" s="26" t="s">
        <v>153</v>
      </c>
      <c r="H225" s="25">
        <f t="shared" si="3"/>
        <v>675000</v>
      </c>
      <c r="I225" s="25">
        <v>450000</v>
      </c>
      <c r="J225" s="25">
        <v>225000</v>
      </c>
      <c r="K225" s="25"/>
      <c r="L225" s="12" t="s">
        <v>154</v>
      </c>
      <c r="M225" s="27"/>
    </row>
    <row r="226" spans="1:13" s="28" customFormat="1" ht="16.5" customHeight="1" x14ac:dyDescent="0.25">
      <c r="A226" s="7">
        <v>214</v>
      </c>
      <c r="B226" s="12" t="s">
        <v>828</v>
      </c>
      <c r="C226" s="12" t="s">
        <v>829</v>
      </c>
      <c r="D226" s="37" t="s">
        <v>830</v>
      </c>
      <c r="E226" s="12" t="s">
        <v>1100</v>
      </c>
      <c r="F226" s="25">
        <v>10500000</v>
      </c>
      <c r="G226" s="26" t="s">
        <v>153</v>
      </c>
      <c r="H226" s="25">
        <f t="shared" si="3"/>
        <v>735000</v>
      </c>
      <c r="I226" s="25">
        <v>525000</v>
      </c>
      <c r="J226" s="25">
        <v>210000</v>
      </c>
      <c r="K226" s="25"/>
      <c r="L226" s="12" t="s">
        <v>154</v>
      </c>
      <c r="M226" s="27"/>
    </row>
    <row r="227" spans="1:13" s="28" customFormat="1" ht="16.5" customHeight="1" x14ac:dyDescent="0.25">
      <c r="A227" s="7">
        <v>215</v>
      </c>
      <c r="B227" s="12" t="s">
        <v>702</v>
      </c>
      <c r="C227" s="12" t="s">
        <v>925</v>
      </c>
      <c r="D227" s="37" t="s">
        <v>703</v>
      </c>
      <c r="E227" s="12" t="s">
        <v>1089</v>
      </c>
      <c r="F227" s="25">
        <v>27830000</v>
      </c>
      <c r="G227" s="26" t="s">
        <v>153</v>
      </c>
      <c r="H227" s="25">
        <f t="shared" si="3"/>
        <v>1252350</v>
      </c>
      <c r="I227" s="25">
        <v>834900</v>
      </c>
      <c r="J227" s="25">
        <v>417450</v>
      </c>
      <c r="K227" s="25"/>
      <c r="L227" s="12" t="s">
        <v>154</v>
      </c>
      <c r="M227" s="27"/>
    </row>
    <row r="228" spans="1:13" s="28" customFormat="1" ht="16.5" customHeight="1" x14ac:dyDescent="0.25">
      <c r="A228" s="7">
        <v>216</v>
      </c>
      <c r="B228" s="12" t="s">
        <v>731</v>
      </c>
      <c r="C228" s="12" t="s">
        <v>732</v>
      </c>
      <c r="D228" s="37" t="s">
        <v>733</v>
      </c>
      <c r="E228" s="12" t="s">
        <v>1089</v>
      </c>
      <c r="F228" s="25">
        <v>11000000</v>
      </c>
      <c r="G228" s="26" t="s">
        <v>153</v>
      </c>
      <c r="H228" s="25">
        <f t="shared" si="3"/>
        <v>495000</v>
      </c>
      <c r="I228" s="25">
        <v>330000</v>
      </c>
      <c r="J228" s="25">
        <v>165000</v>
      </c>
      <c r="K228" s="25"/>
      <c r="L228" s="12" t="s">
        <v>154</v>
      </c>
      <c r="M228" s="27"/>
    </row>
    <row r="229" spans="1:13" s="28" customFormat="1" ht="16.5" customHeight="1" x14ac:dyDescent="0.25">
      <c r="A229" s="7">
        <v>217</v>
      </c>
      <c r="B229" s="12" t="s">
        <v>926</v>
      </c>
      <c r="C229" s="12" t="s">
        <v>927</v>
      </c>
      <c r="D229" s="37" t="s">
        <v>928</v>
      </c>
      <c r="E229" s="12" t="s">
        <v>1073</v>
      </c>
      <c r="F229" s="25">
        <v>90800000</v>
      </c>
      <c r="G229" s="26" t="s">
        <v>153</v>
      </c>
      <c r="H229" s="25">
        <f t="shared" si="3"/>
        <v>1362000</v>
      </c>
      <c r="I229" s="25">
        <v>908000</v>
      </c>
      <c r="J229" s="25">
        <v>454000</v>
      </c>
      <c r="K229" s="25"/>
      <c r="L229" s="12" t="s">
        <v>154</v>
      </c>
      <c r="M229" s="27"/>
    </row>
    <row r="230" spans="1:13" s="28" customFormat="1" ht="16.5" customHeight="1" x14ac:dyDescent="0.25">
      <c r="A230" s="7">
        <v>218</v>
      </c>
      <c r="B230" s="12" t="s">
        <v>360</v>
      </c>
      <c r="C230" s="12" t="s">
        <v>932</v>
      </c>
      <c r="D230" s="37" t="s">
        <v>361</v>
      </c>
      <c r="E230" s="12" t="s">
        <v>1077</v>
      </c>
      <c r="F230" s="25">
        <v>33000000</v>
      </c>
      <c r="G230" s="26" t="s">
        <v>153</v>
      </c>
      <c r="H230" s="25">
        <f t="shared" si="3"/>
        <v>495000</v>
      </c>
      <c r="I230" s="25">
        <v>330000</v>
      </c>
      <c r="J230" s="25">
        <v>165000</v>
      </c>
      <c r="K230" s="25"/>
      <c r="L230" s="12" t="s">
        <v>154</v>
      </c>
      <c r="M230" s="27"/>
    </row>
    <row r="231" spans="1:13" s="28" customFormat="1" ht="16.5" customHeight="1" x14ac:dyDescent="0.25">
      <c r="A231" s="7">
        <v>219</v>
      </c>
      <c r="B231" s="12" t="s">
        <v>933</v>
      </c>
      <c r="C231" s="12" t="s">
        <v>934</v>
      </c>
      <c r="D231" s="37" t="s">
        <v>935</v>
      </c>
      <c r="E231" s="12" t="s">
        <v>1076</v>
      </c>
      <c r="F231" s="25">
        <v>89800000</v>
      </c>
      <c r="G231" s="26" t="s">
        <v>153</v>
      </c>
      <c r="H231" s="25">
        <f t="shared" si="3"/>
        <v>1347000</v>
      </c>
      <c r="I231" s="25">
        <v>898000</v>
      </c>
      <c r="J231" s="25">
        <v>449000</v>
      </c>
      <c r="K231" s="25"/>
      <c r="L231" s="12" t="s">
        <v>154</v>
      </c>
      <c r="M231" s="27"/>
    </row>
    <row r="232" spans="1:13" s="28" customFormat="1" ht="16.5" customHeight="1" x14ac:dyDescent="0.25">
      <c r="A232" s="7">
        <v>220</v>
      </c>
      <c r="B232" s="12" t="s">
        <v>451</v>
      </c>
      <c r="C232" s="12" t="s">
        <v>452</v>
      </c>
      <c r="D232" s="37" t="s">
        <v>453</v>
      </c>
      <c r="E232" s="12" t="s">
        <v>1062</v>
      </c>
      <c r="F232" s="25">
        <v>11550000</v>
      </c>
      <c r="G232" s="26" t="s">
        <v>153</v>
      </c>
      <c r="H232" s="25">
        <f t="shared" si="3"/>
        <v>173250</v>
      </c>
      <c r="I232" s="25">
        <v>115500</v>
      </c>
      <c r="J232" s="25">
        <v>57750</v>
      </c>
      <c r="K232" s="25"/>
      <c r="L232" s="12" t="s">
        <v>154</v>
      </c>
      <c r="M232" s="27"/>
    </row>
    <row r="233" spans="1:13" s="28" customFormat="1" ht="16.5" customHeight="1" x14ac:dyDescent="0.25">
      <c r="A233" s="7">
        <v>221</v>
      </c>
      <c r="B233" s="12" t="s">
        <v>178</v>
      </c>
      <c r="C233" s="12" t="s">
        <v>179</v>
      </c>
      <c r="D233" s="37" t="s">
        <v>180</v>
      </c>
      <c r="E233" s="12" t="s">
        <v>1034</v>
      </c>
      <c r="F233" s="25">
        <v>11000000</v>
      </c>
      <c r="G233" s="26" t="s">
        <v>153</v>
      </c>
      <c r="H233" s="25">
        <f t="shared" si="3"/>
        <v>495000</v>
      </c>
      <c r="I233" s="25">
        <v>330000</v>
      </c>
      <c r="J233" s="25">
        <v>165000</v>
      </c>
      <c r="K233" s="25"/>
      <c r="L233" s="12" t="s">
        <v>154</v>
      </c>
      <c r="M233" s="27"/>
    </row>
    <row r="234" spans="1:13" s="28" customFormat="1" ht="16.5" customHeight="1" x14ac:dyDescent="0.25">
      <c r="A234" s="7">
        <v>222</v>
      </c>
      <c r="B234" s="12" t="s">
        <v>551</v>
      </c>
      <c r="C234" s="12" t="s">
        <v>552</v>
      </c>
      <c r="D234" s="37" t="s">
        <v>553</v>
      </c>
      <c r="E234" s="12" t="s">
        <v>1068</v>
      </c>
      <c r="F234" s="25">
        <v>22000000</v>
      </c>
      <c r="G234" s="26" t="s">
        <v>153</v>
      </c>
      <c r="H234" s="25">
        <f t="shared" si="3"/>
        <v>330000</v>
      </c>
      <c r="I234" s="25">
        <v>220000</v>
      </c>
      <c r="J234" s="25">
        <v>110000</v>
      </c>
      <c r="K234" s="25"/>
      <c r="L234" s="12" t="s">
        <v>154</v>
      </c>
      <c r="M234" s="27"/>
    </row>
    <row r="235" spans="1:13" s="28" customFormat="1" ht="16.5" customHeight="1" x14ac:dyDescent="0.25">
      <c r="A235" s="7">
        <v>223</v>
      </c>
      <c r="B235" s="12" t="s">
        <v>501</v>
      </c>
      <c r="C235" s="12" t="s">
        <v>502</v>
      </c>
      <c r="D235" s="37" t="s">
        <v>503</v>
      </c>
      <c r="E235" s="12" t="s">
        <v>1063</v>
      </c>
      <c r="F235" s="25">
        <v>9900000</v>
      </c>
      <c r="G235" s="26" t="s">
        <v>153</v>
      </c>
      <c r="H235" s="25">
        <f t="shared" si="3"/>
        <v>148500</v>
      </c>
      <c r="I235" s="25">
        <v>99000</v>
      </c>
      <c r="J235" s="25">
        <v>49500</v>
      </c>
      <c r="K235" s="25"/>
      <c r="L235" s="12" t="s">
        <v>154</v>
      </c>
      <c r="M235" s="27"/>
    </row>
    <row r="236" spans="1:13" s="28" customFormat="1" ht="16.5" customHeight="1" x14ac:dyDescent="0.25">
      <c r="A236" s="7">
        <v>224</v>
      </c>
      <c r="B236" s="12" t="s">
        <v>813</v>
      </c>
      <c r="C236" s="12" t="s">
        <v>936</v>
      </c>
      <c r="D236" s="37" t="s">
        <v>814</v>
      </c>
      <c r="E236" s="12" t="s">
        <v>1100</v>
      </c>
      <c r="F236" s="25">
        <v>15750000</v>
      </c>
      <c r="G236" s="26" t="s">
        <v>153</v>
      </c>
      <c r="H236" s="25">
        <f t="shared" si="3"/>
        <v>4555384</v>
      </c>
      <c r="I236" s="25">
        <v>787500</v>
      </c>
      <c r="J236" s="25">
        <v>315000</v>
      </c>
      <c r="K236" s="25">
        <v>3452884</v>
      </c>
      <c r="L236" s="12" t="s">
        <v>154</v>
      </c>
      <c r="M236" s="27"/>
    </row>
    <row r="237" spans="1:13" s="28" customFormat="1" ht="16.5" customHeight="1" x14ac:dyDescent="0.25">
      <c r="A237" s="7">
        <v>225</v>
      </c>
      <c r="B237" s="12" t="s">
        <v>255</v>
      </c>
      <c r="C237" s="12" t="s">
        <v>256</v>
      </c>
      <c r="D237" s="37" t="s">
        <v>257</v>
      </c>
      <c r="E237" s="12" t="s">
        <v>1073</v>
      </c>
      <c r="F237" s="25">
        <v>41800000</v>
      </c>
      <c r="G237" s="26" t="s">
        <v>153</v>
      </c>
      <c r="H237" s="25">
        <f t="shared" si="3"/>
        <v>627000</v>
      </c>
      <c r="I237" s="25">
        <v>418000</v>
      </c>
      <c r="J237" s="25">
        <v>209000</v>
      </c>
      <c r="K237" s="25"/>
      <c r="L237" s="12" t="s">
        <v>154</v>
      </c>
      <c r="M237" s="27"/>
    </row>
    <row r="238" spans="1:13" s="28" customFormat="1" ht="16.5" customHeight="1" x14ac:dyDescent="0.25">
      <c r="A238" s="7">
        <v>226</v>
      </c>
      <c r="B238" s="12" t="s">
        <v>937</v>
      </c>
      <c r="C238" s="12" t="s">
        <v>938</v>
      </c>
      <c r="D238" s="37" t="s">
        <v>939</v>
      </c>
      <c r="E238" s="12" t="s">
        <v>1076</v>
      </c>
      <c r="F238" s="25">
        <v>55800000</v>
      </c>
      <c r="G238" s="26" t="s">
        <v>153</v>
      </c>
      <c r="H238" s="25">
        <f t="shared" si="3"/>
        <v>837000</v>
      </c>
      <c r="I238" s="25">
        <v>558000</v>
      </c>
      <c r="J238" s="25">
        <v>279000</v>
      </c>
      <c r="K238" s="25"/>
      <c r="L238" s="12" t="s">
        <v>154</v>
      </c>
      <c r="M238" s="27"/>
    </row>
    <row r="239" spans="1:13" s="28" customFormat="1" ht="16.5" customHeight="1" x14ac:dyDescent="0.25">
      <c r="A239" s="7">
        <v>227</v>
      </c>
      <c r="B239" s="12" t="s">
        <v>595</v>
      </c>
      <c r="C239" s="12" t="s">
        <v>596</v>
      </c>
      <c r="D239" s="37" t="s">
        <v>597</v>
      </c>
      <c r="E239" s="12" t="s">
        <v>1081</v>
      </c>
      <c r="F239" s="25">
        <v>15000000</v>
      </c>
      <c r="G239" s="26" t="s">
        <v>153</v>
      </c>
      <c r="H239" s="25">
        <f t="shared" si="3"/>
        <v>675000</v>
      </c>
      <c r="I239" s="25">
        <v>450000</v>
      </c>
      <c r="J239" s="25">
        <v>225000</v>
      </c>
      <c r="K239" s="25"/>
      <c r="L239" s="12" t="s">
        <v>154</v>
      </c>
      <c r="M239" s="27"/>
    </row>
    <row r="240" spans="1:13" s="28" customFormat="1" ht="16.5" customHeight="1" x14ac:dyDescent="0.25">
      <c r="A240" s="7">
        <v>228</v>
      </c>
      <c r="B240" s="12" t="s">
        <v>525</v>
      </c>
      <c r="C240" s="12" t="s">
        <v>526</v>
      </c>
      <c r="D240" s="37" t="s">
        <v>527</v>
      </c>
      <c r="E240" s="12" t="s">
        <v>1068</v>
      </c>
      <c r="F240" s="25">
        <v>14850000</v>
      </c>
      <c r="G240" s="26" t="s">
        <v>153</v>
      </c>
      <c r="H240" s="25">
        <f t="shared" si="3"/>
        <v>434500</v>
      </c>
      <c r="I240" s="25">
        <v>302500</v>
      </c>
      <c r="J240" s="25">
        <v>132000</v>
      </c>
      <c r="K240" s="25"/>
      <c r="L240" s="12" t="s">
        <v>154</v>
      </c>
      <c r="M240" s="27"/>
    </row>
    <row r="241" spans="1:13" s="28" customFormat="1" ht="16.5" customHeight="1" x14ac:dyDescent="0.25">
      <c r="A241" s="7">
        <v>229</v>
      </c>
      <c r="B241" s="12" t="s">
        <v>850</v>
      </c>
      <c r="C241" s="12" t="s">
        <v>544</v>
      </c>
      <c r="D241" s="37" t="s">
        <v>851</v>
      </c>
      <c r="E241" s="12" t="s">
        <v>1093</v>
      </c>
      <c r="F241" s="25">
        <v>20000000</v>
      </c>
      <c r="G241" s="26" t="s">
        <v>153</v>
      </c>
      <c r="H241" s="25">
        <f t="shared" si="3"/>
        <v>400000</v>
      </c>
      <c r="I241" s="25">
        <v>0</v>
      </c>
      <c r="J241" s="25">
        <v>400000</v>
      </c>
      <c r="K241" s="25"/>
      <c r="L241" s="12" t="s">
        <v>154</v>
      </c>
      <c r="M241" s="27"/>
    </row>
    <row r="242" spans="1:13" s="28" customFormat="1" ht="16.5" customHeight="1" x14ac:dyDescent="0.25">
      <c r="A242" s="7">
        <v>230</v>
      </c>
      <c r="B242" s="12" t="s">
        <v>607</v>
      </c>
      <c r="C242" s="12" t="s">
        <v>608</v>
      </c>
      <c r="D242" s="37" t="s">
        <v>609</v>
      </c>
      <c r="E242" s="12" t="s">
        <v>1081</v>
      </c>
      <c r="F242" s="25">
        <v>26250000</v>
      </c>
      <c r="G242" s="26" t="s">
        <v>153</v>
      </c>
      <c r="H242" s="25">
        <f t="shared" si="3"/>
        <v>1181250</v>
      </c>
      <c r="I242" s="25">
        <v>787500</v>
      </c>
      <c r="J242" s="25">
        <v>393750</v>
      </c>
      <c r="K242" s="25"/>
      <c r="L242" s="12" t="s">
        <v>154</v>
      </c>
      <c r="M242" s="27"/>
    </row>
    <row r="243" spans="1:13" s="28" customFormat="1" ht="16.5" customHeight="1" x14ac:dyDescent="0.25">
      <c r="A243" s="7">
        <v>231</v>
      </c>
      <c r="B243" s="12" t="s">
        <v>1015</v>
      </c>
      <c r="C243" s="12" t="s">
        <v>1016</v>
      </c>
      <c r="D243" s="37" t="s">
        <v>1017</v>
      </c>
      <c r="E243" s="12" t="s">
        <v>1088</v>
      </c>
      <c r="F243" s="25">
        <v>10000000</v>
      </c>
      <c r="G243" s="26" t="s">
        <v>153</v>
      </c>
      <c r="H243" s="25">
        <f t="shared" si="3"/>
        <v>450000</v>
      </c>
      <c r="I243" s="25">
        <v>300000</v>
      </c>
      <c r="J243" s="25">
        <v>150000</v>
      </c>
      <c r="K243" s="25"/>
      <c r="L243" s="12" t="s">
        <v>154</v>
      </c>
      <c r="M243" s="27"/>
    </row>
    <row r="244" spans="1:13" s="28" customFormat="1" ht="16.5" customHeight="1" x14ac:dyDescent="0.25">
      <c r="A244" s="7">
        <v>232</v>
      </c>
      <c r="B244" s="12" t="s">
        <v>872</v>
      </c>
      <c r="C244" s="12" t="s">
        <v>729</v>
      </c>
      <c r="D244" s="37" t="s">
        <v>873</v>
      </c>
      <c r="E244" s="12" t="s">
        <v>1053</v>
      </c>
      <c r="F244" s="25">
        <v>126425000</v>
      </c>
      <c r="G244" s="26" t="s">
        <v>153</v>
      </c>
      <c r="H244" s="25">
        <f t="shared" si="3"/>
        <v>1896375</v>
      </c>
      <c r="I244" s="25">
        <v>1264250</v>
      </c>
      <c r="J244" s="25">
        <v>632125</v>
      </c>
      <c r="K244" s="25"/>
      <c r="L244" s="12" t="s">
        <v>154</v>
      </c>
      <c r="M244" s="27"/>
    </row>
    <row r="245" spans="1:13" s="28" customFormat="1" ht="16.5" customHeight="1" x14ac:dyDescent="0.25">
      <c r="A245" s="7">
        <v>233</v>
      </c>
      <c r="B245" s="12" t="s">
        <v>791</v>
      </c>
      <c r="C245" s="12" t="s">
        <v>792</v>
      </c>
      <c r="D245" s="37" t="s">
        <v>793</v>
      </c>
      <c r="E245" s="12" t="s">
        <v>1100</v>
      </c>
      <c r="F245" s="25">
        <v>10500000</v>
      </c>
      <c r="G245" s="26" t="s">
        <v>153</v>
      </c>
      <c r="H245" s="25">
        <f t="shared" si="3"/>
        <v>735000</v>
      </c>
      <c r="I245" s="25">
        <v>525000</v>
      </c>
      <c r="J245" s="25">
        <v>210000</v>
      </c>
      <c r="K245" s="25"/>
      <c r="L245" s="12" t="s">
        <v>154</v>
      </c>
      <c r="M245" s="27"/>
    </row>
    <row r="246" spans="1:13" s="28" customFormat="1" ht="16.5" customHeight="1" x14ac:dyDescent="0.25">
      <c r="A246" s="7">
        <v>234</v>
      </c>
      <c r="B246" s="12" t="s">
        <v>480</v>
      </c>
      <c r="C246" s="12" t="s">
        <v>481</v>
      </c>
      <c r="D246" s="37" t="s">
        <v>482</v>
      </c>
      <c r="E246" s="12" t="s">
        <v>1051</v>
      </c>
      <c r="F246" s="25">
        <v>16500000</v>
      </c>
      <c r="G246" s="26" t="s">
        <v>153</v>
      </c>
      <c r="H246" s="25">
        <f t="shared" si="3"/>
        <v>247500</v>
      </c>
      <c r="I246" s="25">
        <v>165000</v>
      </c>
      <c r="J246" s="25">
        <v>82500</v>
      </c>
      <c r="K246" s="25"/>
      <c r="L246" s="12" t="s">
        <v>154</v>
      </c>
      <c r="M246" s="27"/>
    </row>
    <row r="247" spans="1:13" s="28" customFormat="1" ht="16.5" customHeight="1" x14ac:dyDescent="0.25">
      <c r="A247" s="7">
        <v>235</v>
      </c>
      <c r="B247" s="12" t="s">
        <v>158</v>
      </c>
      <c r="C247" s="12" t="s">
        <v>159</v>
      </c>
      <c r="D247" s="37" t="s">
        <v>160</v>
      </c>
      <c r="E247" s="12" t="s">
        <v>1032</v>
      </c>
      <c r="F247" s="25">
        <v>20520000</v>
      </c>
      <c r="G247" s="26" t="s">
        <v>153</v>
      </c>
      <c r="H247" s="25">
        <f t="shared" si="3"/>
        <v>923400</v>
      </c>
      <c r="I247" s="25">
        <v>615600</v>
      </c>
      <c r="J247" s="25">
        <v>307800</v>
      </c>
      <c r="K247" s="25"/>
      <c r="L247" s="12" t="s">
        <v>154</v>
      </c>
      <c r="M247" s="27"/>
    </row>
    <row r="248" spans="1:13" s="28" customFormat="1" ht="16.5" customHeight="1" x14ac:dyDescent="0.25">
      <c r="A248" s="7">
        <v>236</v>
      </c>
      <c r="B248" s="12" t="s">
        <v>261</v>
      </c>
      <c r="C248" s="12" t="s">
        <v>262</v>
      </c>
      <c r="D248" s="37" t="s">
        <v>263</v>
      </c>
      <c r="E248" s="12" t="s">
        <v>1073</v>
      </c>
      <c r="F248" s="25">
        <v>35200000</v>
      </c>
      <c r="G248" s="26" t="s">
        <v>153</v>
      </c>
      <c r="H248" s="25">
        <f t="shared" si="3"/>
        <v>528000</v>
      </c>
      <c r="I248" s="25">
        <v>352000</v>
      </c>
      <c r="J248" s="25">
        <v>176000</v>
      </c>
      <c r="K248" s="25"/>
      <c r="L248" s="12" t="s">
        <v>154</v>
      </c>
      <c r="M248" s="27"/>
    </row>
    <row r="249" spans="1:13" s="28" customFormat="1" ht="16.5" customHeight="1" x14ac:dyDescent="0.25">
      <c r="A249" s="7">
        <v>237</v>
      </c>
      <c r="B249" s="12" t="s">
        <v>979</v>
      </c>
      <c r="C249" s="12" t="s">
        <v>980</v>
      </c>
      <c r="D249" s="37" t="s">
        <v>981</v>
      </c>
      <c r="E249" s="12" t="s">
        <v>1057</v>
      </c>
      <c r="F249" s="25">
        <v>10000000</v>
      </c>
      <c r="G249" s="26" t="s">
        <v>153</v>
      </c>
      <c r="H249" s="25">
        <f t="shared" si="3"/>
        <v>150000</v>
      </c>
      <c r="I249" s="25">
        <v>100000</v>
      </c>
      <c r="J249" s="25">
        <v>50000</v>
      </c>
      <c r="K249" s="25"/>
      <c r="L249" s="12" t="s">
        <v>154</v>
      </c>
      <c r="M249" s="27"/>
    </row>
    <row r="250" spans="1:13" s="28" customFormat="1" ht="16.5" customHeight="1" x14ac:dyDescent="0.25">
      <c r="A250" s="7">
        <v>238</v>
      </c>
      <c r="B250" s="12" t="s">
        <v>510</v>
      </c>
      <c r="C250" s="12" t="s">
        <v>511</v>
      </c>
      <c r="D250" s="37" t="s">
        <v>512</v>
      </c>
      <c r="E250" s="12" t="s">
        <v>1065</v>
      </c>
      <c r="F250" s="25">
        <v>11000000</v>
      </c>
      <c r="G250" s="26" t="s">
        <v>153</v>
      </c>
      <c r="H250" s="25">
        <f t="shared" si="3"/>
        <v>165000</v>
      </c>
      <c r="I250" s="25">
        <v>110000</v>
      </c>
      <c r="J250" s="25">
        <v>55000</v>
      </c>
      <c r="K250" s="25"/>
      <c r="L250" s="12" t="s">
        <v>154</v>
      </c>
      <c r="M250" s="27"/>
    </row>
    <row r="251" spans="1:13" s="28" customFormat="1" ht="16.5" customHeight="1" x14ac:dyDescent="0.25">
      <c r="A251" s="7">
        <v>239</v>
      </c>
      <c r="B251" s="12" t="s">
        <v>1009</v>
      </c>
      <c r="C251" s="12" t="s">
        <v>1010</v>
      </c>
      <c r="D251" s="37" t="s">
        <v>1011</v>
      </c>
      <c r="E251" s="12" t="s">
        <v>1088</v>
      </c>
      <c r="F251" s="25">
        <v>10000000</v>
      </c>
      <c r="G251" s="26" t="s">
        <v>153</v>
      </c>
      <c r="H251" s="25">
        <f t="shared" si="3"/>
        <v>450000</v>
      </c>
      <c r="I251" s="25">
        <v>300000</v>
      </c>
      <c r="J251" s="25">
        <v>150000</v>
      </c>
      <c r="K251" s="25"/>
      <c r="L251" s="12" t="s">
        <v>154</v>
      </c>
      <c r="M251" s="27"/>
    </row>
    <row r="252" spans="1:13" s="28" customFormat="1" ht="16.5" customHeight="1" x14ac:dyDescent="0.25">
      <c r="A252" s="7">
        <v>240</v>
      </c>
      <c r="B252" s="12" t="s">
        <v>334</v>
      </c>
      <c r="C252" s="12" t="s">
        <v>335</v>
      </c>
      <c r="D252" s="37" t="s">
        <v>336</v>
      </c>
      <c r="E252" s="12" t="s">
        <v>1052</v>
      </c>
      <c r="F252" s="25">
        <v>27500000</v>
      </c>
      <c r="G252" s="26" t="s">
        <v>153</v>
      </c>
      <c r="H252" s="25">
        <f t="shared" si="3"/>
        <v>412500</v>
      </c>
      <c r="I252" s="25">
        <v>275000</v>
      </c>
      <c r="J252" s="25">
        <v>137500</v>
      </c>
      <c r="K252" s="25"/>
      <c r="L252" s="12" t="s">
        <v>154</v>
      </c>
      <c r="M252" s="27"/>
    </row>
    <row r="253" spans="1:13" s="28" customFormat="1" ht="16.5" customHeight="1" x14ac:dyDescent="0.25">
      <c r="A253" s="7">
        <v>241</v>
      </c>
      <c r="B253" s="12" t="s">
        <v>598</v>
      </c>
      <c r="C253" s="12" t="s">
        <v>599</v>
      </c>
      <c r="D253" s="37" t="s">
        <v>600</v>
      </c>
      <c r="E253" s="12" t="s">
        <v>1081</v>
      </c>
      <c r="F253" s="25">
        <v>15000000</v>
      </c>
      <c r="G253" s="26" t="s">
        <v>153</v>
      </c>
      <c r="H253" s="25">
        <f t="shared" si="3"/>
        <v>675000</v>
      </c>
      <c r="I253" s="25">
        <v>450000</v>
      </c>
      <c r="J253" s="25">
        <v>225000</v>
      </c>
      <c r="K253" s="25"/>
      <c r="L253" s="12" t="s">
        <v>154</v>
      </c>
      <c r="M253" s="27"/>
    </row>
    <row r="254" spans="1:13" s="28" customFormat="1" ht="16.5" customHeight="1" x14ac:dyDescent="0.25">
      <c r="A254" s="7">
        <v>242</v>
      </c>
      <c r="B254" s="12" t="s">
        <v>616</v>
      </c>
      <c r="C254" s="12" t="s">
        <v>965</v>
      </c>
      <c r="D254" s="37" t="s">
        <v>617</v>
      </c>
      <c r="E254" s="12" t="s">
        <v>1081</v>
      </c>
      <c r="F254" s="25">
        <v>15000000</v>
      </c>
      <c r="G254" s="26" t="s">
        <v>153</v>
      </c>
      <c r="H254" s="25">
        <f t="shared" si="3"/>
        <v>675000</v>
      </c>
      <c r="I254" s="25">
        <v>450000</v>
      </c>
      <c r="J254" s="25">
        <v>225000</v>
      </c>
      <c r="K254" s="25"/>
      <c r="L254" s="12" t="s">
        <v>154</v>
      </c>
      <c r="M254" s="27"/>
    </row>
    <row r="255" spans="1:13" s="28" customFormat="1" ht="16.5" customHeight="1" x14ac:dyDescent="0.25">
      <c r="A255" s="7">
        <v>243</v>
      </c>
      <c r="B255" s="12" t="s">
        <v>419</v>
      </c>
      <c r="C255" s="12" t="s">
        <v>420</v>
      </c>
      <c r="D255" s="37" t="s">
        <v>421</v>
      </c>
      <c r="E255" s="12" t="s">
        <v>1060</v>
      </c>
      <c r="F255" s="25">
        <v>11000000</v>
      </c>
      <c r="G255" s="26" t="s">
        <v>153</v>
      </c>
      <c r="H255" s="25">
        <f t="shared" si="3"/>
        <v>165000</v>
      </c>
      <c r="I255" s="25">
        <v>110000</v>
      </c>
      <c r="J255" s="25">
        <v>55000</v>
      </c>
      <c r="K255" s="25"/>
      <c r="L255" s="12" t="s">
        <v>154</v>
      </c>
      <c r="M255" s="27"/>
    </row>
    <row r="256" spans="1:13" s="28" customFormat="1" ht="16.5" customHeight="1" x14ac:dyDescent="0.25">
      <c r="A256" s="7">
        <v>244</v>
      </c>
      <c r="B256" s="12" t="s">
        <v>604</v>
      </c>
      <c r="C256" s="12" t="s">
        <v>605</v>
      </c>
      <c r="D256" s="37" t="s">
        <v>606</v>
      </c>
      <c r="E256" s="12" t="s">
        <v>1084</v>
      </c>
      <c r="F256" s="25">
        <v>15000000</v>
      </c>
      <c r="G256" s="26" t="s">
        <v>153</v>
      </c>
      <c r="H256" s="25">
        <f t="shared" si="3"/>
        <v>675000</v>
      </c>
      <c r="I256" s="25">
        <v>450000</v>
      </c>
      <c r="J256" s="25">
        <v>225000</v>
      </c>
      <c r="K256" s="25"/>
      <c r="L256" s="12" t="s">
        <v>154</v>
      </c>
      <c r="M256" s="27"/>
    </row>
    <row r="257" spans="1:13" s="28" customFormat="1" ht="16.5" customHeight="1" x14ac:dyDescent="0.25">
      <c r="A257" s="7">
        <v>245</v>
      </c>
      <c r="B257" s="12" t="s">
        <v>307</v>
      </c>
      <c r="C257" s="12" t="s">
        <v>308</v>
      </c>
      <c r="D257" s="37" t="s">
        <v>309</v>
      </c>
      <c r="E257" s="12" t="s">
        <v>1076</v>
      </c>
      <c r="F257" s="25">
        <v>22000000</v>
      </c>
      <c r="G257" s="26" t="s">
        <v>153</v>
      </c>
      <c r="H257" s="25">
        <f t="shared" si="3"/>
        <v>330000</v>
      </c>
      <c r="I257" s="25">
        <v>220000</v>
      </c>
      <c r="J257" s="25">
        <v>110000</v>
      </c>
      <c r="K257" s="25"/>
      <c r="L257" s="12" t="s">
        <v>154</v>
      </c>
      <c r="M257" s="27"/>
    </row>
    <row r="258" spans="1:13" s="28" customFormat="1" ht="16.5" customHeight="1" x14ac:dyDescent="0.25">
      <c r="A258" s="7">
        <v>246</v>
      </c>
      <c r="B258" s="12" t="s">
        <v>332</v>
      </c>
      <c r="C258" s="12" t="s">
        <v>943</v>
      </c>
      <c r="D258" s="37" t="s">
        <v>333</v>
      </c>
      <c r="E258" s="12" t="s">
        <v>1068</v>
      </c>
      <c r="F258" s="25">
        <v>88000000</v>
      </c>
      <c r="G258" s="26" t="s">
        <v>153</v>
      </c>
      <c r="H258" s="25">
        <f t="shared" si="3"/>
        <v>1320000</v>
      </c>
      <c r="I258" s="25">
        <v>880000</v>
      </c>
      <c r="J258" s="25">
        <v>440000</v>
      </c>
      <c r="K258" s="25"/>
      <c r="L258" s="12" t="s">
        <v>154</v>
      </c>
      <c r="M258" s="27"/>
    </row>
    <row r="259" spans="1:13" s="28" customFormat="1" ht="16.5" customHeight="1" x14ac:dyDescent="0.25">
      <c r="A259" s="7">
        <v>247</v>
      </c>
      <c r="B259" s="12" t="s">
        <v>944</v>
      </c>
      <c r="C259" s="12" t="s">
        <v>945</v>
      </c>
      <c r="D259" s="37" t="s">
        <v>946</v>
      </c>
      <c r="E259" s="12" t="s">
        <v>1073</v>
      </c>
      <c r="F259" s="25">
        <v>53260000</v>
      </c>
      <c r="G259" s="26" t="s">
        <v>153</v>
      </c>
      <c r="H259" s="25">
        <f t="shared" si="3"/>
        <v>798900</v>
      </c>
      <c r="I259" s="25">
        <v>532600</v>
      </c>
      <c r="J259" s="25">
        <v>266300</v>
      </c>
      <c r="K259" s="25"/>
      <c r="L259" s="12" t="s">
        <v>154</v>
      </c>
      <c r="M259" s="27"/>
    </row>
    <row r="260" spans="1:13" s="28" customFormat="1" ht="16.5" customHeight="1" x14ac:dyDescent="0.25">
      <c r="A260" s="7">
        <v>248</v>
      </c>
      <c r="B260" s="12" t="s">
        <v>633</v>
      </c>
      <c r="C260" s="12" t="s">
        <v>634</v>
      </c>
      <c r="D260" s="37" t="s">
        <v>635</v>
      </c>
      <c r="E260" s="12" t="s">
        <v>1092</v>
      </c>
      <c r="F260" s="25">
        <v>17000000</v>
      </c>
      <c r="G260" s="26" t="s">
        <v>153</v>
      </c>
      <c r="H260" s="25">
        <f t="shared" si="3"/>
        <v>765000</v>
      </c>
      <c r="I260" s="25">
        <v>510000</v>
      </c>
      <c r="J260" s="25">
        <v>255000</v>
      </c>
      <c r="K260" s="25"/>
      <c r="L260" s="12" t="s">
        <v>154</v>
      </c>
      <c r="M260" s="27"/>
    </row>
    <row r="261" spans="1:13" s="28" customFormat="1" ht="16.5" customHeight="1" x14ac:dyDescent="0.25">
      <c r="A261" s="7">
        <v>249</v>
      </c>
      <c r="B261" s="12" t="s">
        <v>715</v>
      </c>
      <c r="C261" s="12" t="s">
        <v>947</v>
      </c>
      <c r="D261" s="37" t="s">
        <v>716</v>
      </c>
      <c r="E261" s="12" t="s">
        <v>1076</v>
      </c>
      <c r="F261" s="25">
        <v>13200000</v>
      </c>
      <c r="G261" s="26" t="s">
        <v>153</v>
      </c>
      <c r="H261" s="25">
        <f t="shared" si="3"/>
        <v>594000</v>
      </c>
      <c r="I261" s="25">
        <v>396000</v>
      </c>
      <c r="J261" s="25">
        <v>198000</v>
      </c>
      <c r="K261" s="25"/>
      <c r="L261" s="12" t="s">
        <v>154</v>
      </c>
      <c r="M261" s="27"/>
    </row>
    <row r="262" spans="1:13" s="28" customFormat="1" ht="16.5" customHeight="1" x14ac:dyDescent="0.25">
      <c r="A262" s="7">
        <v>250</v>
      </c>
      <c r="B262" s="12" t="s">
        <v>343</v>
      </c>
      <c r="C262" s="12" t="s">
        <v>951</v>
      </c>
      <c r="D262" s="37" t="s">
        <v>344</v>
      </c>
      <c r="E262" s="12" t="s">
        <v>1054</v>
      </c>
      <c r="F262" s="25">
        <v>18700000</v>
      </c>
      <c r="G262" s="26" t="s">
        <v>153</v>
      </c>
      <c r="H262" s="25">
        <f t="shared" si="3"/>
        <v>401500</v>
      </c>
      <c r="I262" s="25">
        <v>275000</v>
      </c>
      <c r="J262" s="25">
        <v>126500</v>
      </c>
      <c r="K262" s="25"/>
      <c r="L262" s="12" t="s">
        <v>154</v>
      </c>
      <c r="M262" s="27"/>
    </row>
    <row r="263" spans="1:13" s="28" customFormat="1" ht="16.5" customHeight="1" x14ac:dyDescent="0.25">
      <c r="A263" s="7">
        <v>251</v>
      </c>
      <c r="B263" s="12" t="s">
        <v>513</v>
      </c>
      <c r="C263" s="12" t="s">
        <v>514</v>
      </c>
      <c r="D263" s="37" t="s">
        <v>515</v>
      </c>
      <c r="E263" s="12" t="s">
        <v>1076</v>
      </c>
      <c r="F263" s="25">
        <v>18700000</v>
      </c>
      <c r="G263" s="26" t="s">
        <v>153</v>
      </c>
      <c r="H263" s="25">
        <f t="shared" si="3"/>
        <v>280500</v>
      </c>
      <c r="I263" s="25">
        <v>187000</v>
      </c>
      <c r="J263" s="25">
        <v>93500</v>
      </c>
      <c r="K263" s="25"/>
      <c r="L263" s="12" t="s">
        <v>154</v>
      </c>
      <c r="M263" s="27"/>
    </row>
    <row r="264" spans="1:13" s="28" customFormat="1" ht="16.5" customHeight="1" x14ac:dyDescent="0.25">
      <c r="A264" s="7">
        <v>252</v>
      </c>
      <c r="B264" s="12" t="s">
        <v>952</v>
      </c>
      <c r="C264" s="12" t="s">
        <v>953</v>
      </c>
      <c r="D264" s="37" t="s">
        <v>954</v>
      </c>
      <c r="E264" s="12" t="s">
        <v>1076</v>
      </c>
      <c r="F264" s="25">
        <v>26500000</v>
      </c>
      <c r="G264" s="26" t="s">
        <v>153</v>
      </c>
      <c r="H264" s="25">
        <f t="shared" si="3"/>
        <v>397500</v>
      </c>
      <c r="I264" s="25">
        <v>265000</v>
      </c>
      <c r="J264" s="25">
        <v>132500</v>
      </c>
      <c r="K264" s="25"/>
      <c r="L264" s="12" t="s">
        <v>154</v>
      </c>
      <c r="M264" s="27"/>
    </row>
    <row r="265" spans="1:13" s="28" customFormat="1" ht="16.5" customHeight="1" x14ac:dyDescent="0.25">
      <c r="A265" s="7">
        <v>253</v>
      </c>
      <c r="B265" s="12" t="s">
        <v>304</v>
      </c>
      <c r="C265" s="12" t="s">
        <v>305</v>
      </c>
      <c r="D265" s="37" t="s">
        <v>306</v>
      </c>
      <c r="E265" s="12" t="s">
        <v>1076</v>
      </c>
      <c r="F265" s="25">
        <v>35200000</v>
      </c>
      <c r="G265" s="26" t="s">
        <v>153</v>
      </c>
      <c r="H265" s="25">
        <f t="shared" si="3"/>
        <v>528000</v>
      </c>
      <c r="I265" s="25">
        <v>352000</v>
      </c>
      <c r="J265" s="25">
        <v>176000</v>
      </c>
      <c r="K265" s="25"/>
      <c r="L265" s="12" t="s">
        <v>154</v>
      </c>
      <c r="M265" s="27"/>
    </row>
    <row r="266" spans="1:13" s="28" customFormat="1" ht="16.5" customHeight="1" x14ac:dyDescent="0.25">
      <c r="A266" s="7">
        <v>254</v>
      </c>
      <c r="B266" s="12" t="s">
        <v>578</v>
      </c>
      <c r="C266" s="12" t="s">
        <v>579</v>
      </c>
      <c r="D266" s="37" t="s">
        <v>580</v>
      </c>
      <c r="E266" s="12" t="s">
        <v>1081</v>
      </c>
      <c r="F266" s="25">
        <v>15000000</v>
      </c>
      <c r="G266" s="26" t="s">
        <v>153</v>
      </c>
      <c r="H266" s="25">
        <f t="shared" si="3"/>
        <v>675000</v>
      </c>
      <c r="I266" s="25">
        <v>450000</v>
      </c>
      <c r="J266" s="25">
        <v>225000</v>
      </c>
      <c r="K266" s="25"/>
      <c r="L266" s="12" t="s">
        <v>154</v>
      </c>
      <c r="M266" s="27"/>
    </row>
    <row r="267" spans="1:13" s="28" customFormat="1" ht="16.5" customHeight="1" x14ac:dyDescent="0.25">
      <c r="A267" s="7">
        <v>255</v>
      </c>
      <c r="B267" s="12" t="s">
        <v>725</v>
      </c>
      <c r="C267" s="12" t="s">
        <v>726</v>
      </c>
      <c r="D267" s="37" t="s">
        <v>727</v>
      </c>
      <c r="E267" s="12" t="s">
        <v>1089</v>
      </c>
      <c r="F267" s="25">
        <v>11000000</v>
      </c>
      <c r="G267" s="26" t="s">
        <v>153</v>
      </c>
      <c r="H267" s="25">
        <f t="shared" si="3"/>
        <v>495000</v>
      </c>
      <c r="I267" s="25">
        <v>330000</v>
      </c>
      <c r="J267" s="25">
        <v>165000</v>
      </c>
      <c r="K267" s="25"/>
      <c r="L267" s="12" t="s">
        <v>154</v>
      </c>
      <c r="M267" s="27"/>
    </row>
    <row r="268" spans="1:13" s="28" customFormat="1" ht="16.5" customHeight="1" x14ac:dyDescent="0.25">
      <c r="A268" s="7">
        <v>256</v>
      </c>
      <c r="B268" s="12" t="s">
        <v>717</v>
      </c>
      <c r="C268" s="12" t="s">
        <v>237</v>
      </c>
      <c r="D268" s="37" t="s">
        <v>718</v>
      </c>
      <c r="E268" s="12" t="s">
        <v>1089</v>
      </c>
      <c r="F268" s="25">
        <v>13200000</v>
      </c>
      <c r="G268" s="26" t="s">
        <v>153</v>
      </c>
      <c r="H268" s="25">
        <f t="shared" si="3"/>
        <v>594000</v>
      </c>
      <c r="I268" s="25">
        <v>396000</v>
      </c>
      <c r="J268" s="25">
        <v>198000</v>
      </c>
      <c r="K268" s="25"/>
      <c r="L268" s="12" t="s">
        <v>154</v>
      </c>
      <c r="M268" s="27"/>
    </row>
    <row r="269" spans="1:13" s="28" customFormat="1" ht="16.5" customHeight="1" x14ac:dyDescent="0.25">
      <c r="A269" s="7">
        <v>257</v>
      </c>
      <c r="B269" s="12" t="s">
        <v>242</v>
      </c>
      <c r="C269" s="12" t="s">
        <v>243</v>
      </c>
      <c r="D269" s="37" t="s">
        <v>244</v>
      </c>
      <c r="E269" s="12" t="s">
        <v>1045</v>
      </c>
      <c r="F269" s="25">
        <v>31000000</v>
      </c>
      <c r="G269" s="26" t="s">
        <v>153</v>
      </c>
      <c r="H269" s="25">
        <f t="shared" si="3"/>
        <v>1070000</v>
      </c>
      <c r="I269" s="25">
        <v>750000</v>
      </c>
      <c r="J269" s="25">
        <v>320000</v>
      </c>
      <c r="K269" s="25"/>
      <c r="L269" s="12" t="s">
        <v>154</v>
      </c>
      <c r="M269" s="27"/>
    </row>
    <row r="270" spans="1:13" s="28" customFormat="1" ht="16.5" customHeight="1" x14ac:dyDescent="0.25">
      <c r="A270" s="7">
        <v>258</v>
      </c>
      <c r="B270" s="12" t="s">
        <v>858</v>
      </c>
      <c r="C270" s="12" t="s">
        <v>859</v>
      </c>
      <c r="D270" s="37" t="s">
        <v>860</v>
      </c>
      <c r="E270" s="12" t="s">
        <v>1100</v>
      </c>
      <c r="F270" s="25">
        <v>27500000</v>
      </c>
      <c r="G270" s="26" t="s">
        <v>153</v>
      </c>
      <c r="H270" s="25">
        <f t="shared" ref="H270:H314" si="4">+I270+J270+K270</f>
        <v>1512500</v>
      </c>
      <c r="I270" s="25">
        <v>1045000</v>
      </c>
      <c r="J270" s="25">
        <v>467500</v>
      </c>
      <c r="K270" s="25"/>
      <c r="L270" s="12" t="s">
        <v>154</v>
      </c>
      <c r="M270" s="27"/>
    </row>
    <row r="271" spans="1:13" s="28" customFormat="1" ht="16.5" customHeight="1" x14ac:dyDescent="0.25">
      <c r="A271" s="7">
        <v>259</v>
      </c>
      <c r="B271" s="12" t="s">
        <v>766</v>
      </c>
      <c r="C271" s="12" t="s">
        <v>955</v>
      </c>
      <c r="D271" s="37" t="s">
        <v>767</v>
      </c>
      <c r="E271" s="12" t="s">
        <v>1095</v>
      </c>
      <c r="F271" s="25">
        <v>26250000</v>
      </c>
      <c r="G271" s="26" t="s">
        <v>153</v>
      </c>
      <c r="H271" s="25">
        <f t="shared" si="4"/>
        <v>525000</v>
      </c>
      <c r="I271" s="25">
        <v>0</v>
      </c>
      <c r="J271" s="25">
        <v>525000</v>
      </c>
      <c r="K271" s="25"/>
      <c r="L271" s="12" t="s">
        <v>154</v>
      </c>
      <c r="M271" s="27"/>
    </row>
    <row r="272" spans="1:13" s="28" customFormat="1" ht="16.5" customHeight="1" x14ac:dyDescent="0.25">
      <c r="A272" s="7">
        <v>260</v>
      </c>
      <c r="B272" s="12" t="s">
        <v>780</v>
      </c>
      <c r="C272" s="12" t="s">
        <v>781</v>
      </c>
      <c r="D272" s="37" t="s">
        <v>782</v>
      </c>
      <c r="E272" s="12" t="s">
        <v>1094</v>
      </c>
      <c r="F272" s="25">
        <v>10500000</v>
      </c>
      <c r="G272" s="26" t="s">
        <v>153</v>
      </c>
      <c r="H272" s="25">
        <f t="shared" si="4"/>
        <v>210000</v>
      </c>
      <c r="I272" s="25">
        <v>0</v>
      </c>
      <c r="J272" s="25">
        <v>210000</v>
      </c>
      <c r="K272" s="25"/>
      <c r="L272" s="12" t="s">
        <v>154</v>
      </c>
      <c r="M272" s="27"/>
    </row>
    <row r="273" spans="1:13" s="28" customFormat="1" ht="16.5" customHeight="1" x14ac:dyDescent="0.25">
      <c r="A273" s="7">
        <v>261</v>
      </c>
      <c r="B273" s="12" t="s">
        <v>994</v>
      </c>
      <c r="C273" s="12" t="s">
        <v>995</v>
      </c>
      <c r="D273" s="37" t="s">
        <v>996</v>
      </c>
      <c r="E273" s="12" t="s">
        <v>1063</v>
      </c>
      <c r="F273" s="25">
        <v>10000000</v>
      </c>
      <c r="G273" s="26" t="s">
        <v>153</v>
      </c>
      <c r="H273" s="25">
        <f t="shared" si="4"/>
        <v>150000</v>
      </c>
      <c r="I273" s="25">
        <v>100000</v>
      </c>
      <c r="J273" s="25">
        <v>50000</v>
      </c>
      <c r="K273" s="25"/>
      <c r="L273" s="12" t="s">
        <v>154</v>
      </c>
      <c r="M273" s="27"/>
    </row>
    <row r="274" spans="1:13" s="28" customFormat="1" ht="16.5" customHeight="1" x14ac:dyDescent="0.25">
      <c r="A274" s="7">
        <v>262</v>
      </c>
      <c r="B274" s="12" t="s">
        <v>709</v>
      </c>
      <c r="C274" s="12" t="s">
        <v>956</v>
      </c>
      <c r="D274" s="37" t="s">
        <v>710</v>
      </c>
      <c r="E274" s="12" t="s">
        <v>1090</v>
      </c>
      <c r="F274" s="25">
        <v>11000000</v>
      </c>
      <c r="G274" s="26" t="s">
        <v>153</v>
      </c>
      <c r="H274" s="25">
        <f t="shared" si="4"/>
        <v>495000</v>
      </c>
      <c r="I274" s="25">
        <v>330000</v>
      </c>
      <c r="J274" s="25">
        <v>165000</v>
      </c>
      <c r="K274" s="25"/>
      <c r="L274" s="12" t="s">
        <v>154</v>
      </c>
      <c r="M274" s="27"/>
    </row>
    <row r="275" spans="1:13" s="28" customFormat="1" ht="16.5" customHeight="1" x14ac:dyDescent="0.25">
      <c r="A275" s="7">
        <v>263</v>
      </c>
      <c r="B275" s="12" t="s">
        <v>555</v>
      </c>
      <c r="C275" s="12" t="s">
        <v>556</v>
      </c>
      <c r="D275" s="37" t="s">
        <v>557</v>
      </c>
      <c r="E275" s="12" t="s">
        <v>1068</v>
      </c>
      <c r="F275" s="25">
        <v>16500000</v>
      </c>
      <c r="G275" s="26" t="s">
        <v>153</v>
      </c>
      <c r="H275" s="25">
        <f t="shared" si="4"/>
        <v>308000</v>
      </c>
      <c r="I275" s="25">
        <v>209000</v>
      </c>
      <c r="J275" s="25">
        <v>99000</v>
      </c>
      <c r="K275" s="25"/>
      <c r="L275" s="12" t="s">
        <v>154</v>
      </c>
      <c r="M275" s="27"/>
    </row>
    <row r="276" spans="1:13" s="28" customFormat="1" ht="16.5" customHeight="1" x14ac:dyDescent="0.25">
      <c r="A276" s="7">
        <v>264</v>
      </c>
      <c r="B276" s="12" t="s">
        <v>504</v>
      </c>
      <c r="C276" s="12" t="s">
        <v>505</v>
      </c>
      <c r="D276" s="37" t="s">
        <v>506</v>
      </c>
      <c r="E276" s="12" t="s">
        <v>1076</v>
      </c>
      <c r="F276" s="25">
        <v>13200000</v>
      </c>
      <c r="G276" s="26" t="s">
        <v>153</v>
      </c>
      <c r="H276" s="25">
        <f t="shared" si="4"/>
        <v>198000</v>
      </c>
      <c r="I276" s="25">
        <v>132000</v>
      </c>
      <c r="J276" s="25">
        <v>66000</v>
      </c>
      <c r="K276" s="25"/>
      <c r="L276" s="12" t="s">
        <v>154</v>
      </c>
      <c r="M276" s="27"/>
    </row>
    <row r="277" spans="1:13" s="28" customFormat="1" ht="16.5" customHeight="1" x14ac:dyDescent="0.25">
      <c r="A277" s="7">
        <v>265</v>
      </c>
      <c r="B277" s="12" t="s">
        <v>340</v>
      </c>
      <c r="C277" s="12" t="s">
        <v>341</v>
      </c>
      <c r="D277" s="37" t="s">
        <v>342</v>
      </c>
      <c r="E277" s="12" t="s">
        <v>1074</v>
      </c>
      <c r="F277" s="25">
        <v>33000000</v>
      </c>
      <c r="G277" s="26" t="s">
        <v>153</v>
      </c>
      <c r="H277" s="25">
        <f t="shared" si="4"/>
        <v>495000</v>
      </c>
      <c r="I277" s="25">
        <v>330000</v>
      </c>
      <c r="J277" s="25">
        <v>165000</v>
      </c>
      <c r="K277" s="25"/>
      <c r="L277" s="12" t="s">
        <v>154</v>
      </c>
      <c r="M277" s="27"/>
    </row>
    <row r="278" spans="1:13" s="28" customFormat="1" ht="16.5" customHeight="1" x14ac:dyDescent="0.25">
      <c r="A278" s="7">
        <v>266</v>
      </c>
      <c r="B278" s="12" t="s">
        <v>558</v>
      </c>
      <c r="C278" s="12" t="s">
        <v>559</v>
      </c>
      <c r="D278" s="37" t="s">
        <v>560</v>
      </c>
      <c r="E278" s="12" t="s">
        <v>1071</v>
      </c>
      <c r="F278" s="25">
        <v>16500000</v>
      </c>
      <c r="G278" s="26" t="s">
        <v>153</v>
      </c>
      <c r="H278" s="25">
        <f t="shared" si="4"/>
        <v>247500</v>
      </c>
      <c r="I278" s="25">
        <v>165000</v>
      </c>
      <c r="J278" s="25">
        <v>82500</v>
      </c>
      <c r="K278" s="25"/>
      <c r="L278" s="12" t="s">
        <v>154</v>
      </c>
      <c r="M278" s="27"/>
    </row>
    <row r="279" spans="1:13" s="28" customFormat="1" ht="16.5" customHeight="1" x14ac:dyDescent="0.25">
      <c r="A279" s="7">
        <v>267</v>
      </c>
      <c r="B279" s="12" t="s">
        <v>593</v>
      </c>
      <c r="C279" s="12" t="s">
        <v>958</v>
      </c>
      <c r="D279" s="37" t="s">
        <v>594</v>
      </c>
      <c r="E279" s="12" t="s">
        <v>1082</v>
      </c>
      <c r="F279" s="25">
        <v>15000000</v>
      </c>
      <c r="G279" s="26" t="s">
        <v>153</v>
      </c>
      <c r="H279" s="25">
        <f t="shared" si="4"/>
        <v>675000</v>
      </c>
      <c r="I279" s="25">
        <v>450000</v>
      </c>
      <c r="J279" s="25">
        <v>225000</v>
      </c>
      <c r="K279" s="25"/>
      <c r="L279" s="12" t="s">
        <v>154</v>
      </c>
      <c r="M279" s="27"/>
    </row>
    <row r="280" spans="1:13" s="28" customFormat="1" ht="16.5" customHeight="1" x14ac:dyDescent="0.25">
      <c r="A280" s="7">
        <v>268</v>
      </c>
      <c r="B280" s="12" t="s">
        <v>970</v>
      </c>
      <c r="C280" s="12" t="s">
        <v>971</v>
      </c>
      <c r="D280" s="37" t="s">
        <v>972</v>
      </c>
      <c r="E280" s="12" t="s">
        <v>1059</v>
      </c>
      <c r="F280" s="25">
        <v>35000000</v>
      </c>
      <c r="G280" s="26" t="s">
        <v>153</v>
      </c>
      <c r="H280" s="25">
        <f t="shared" si="4"/>
        <v>525000</v>
      </c>
      <c r="I280" s="25">
        <v>350000</v>
      </c>
      <c r="J280" s="25">
        <v>175000</v>
      </c>
      <c r="K280" s="25"/>
      <c r="L280" s="12" t="s">
        <v>154</v>
      </c>
      <c r="M280" s="27"/>
    </row>
    <row r="281" spans="1:13" s="28" customFormat="1" ht="16.5" customHeight="1" x14ac:dyDescent="0.25">
      <c r="A281" s="7">
        <v>269</v>
      </c>
      <c r="B281" s="12" t="s">
        <v>618</v>
      </c>
      <c r="C281" s="12" t="s">
        <v>619</v>
      </c>
      <c r="D281" s="37" t="s">
        <v>620</v>
      </c>
      <c r="E281" s="12" t="s">
        <v>1082</v>
      </c>
      <c r="F281" s="25">
        <v>15000000</v>
      </c>
      <c r="G281" s="26" t="s">
        <v>153</v>
      </c>
      <c r="H281" s="25">
        <f t="shared" si="4"/>
        <v>675000</v>
      </c>
      <c r="I281" s="25">
        <v>450000</v>
      </c>
      <c r="J281" s="25">
        <v>225000</v>
      </c>
      <c r="K281" s="25"/>
      <c r="L281" s="12" t="s">
        <v>154</v>
      </c>
      <c r="M281" s="27"/>
    </row>
    <row r="282" spans="1:13" s="28" customFormat="1" ht="16.5" customHeight="1" x14ac:dyDescent="0.25">
      <c r="A282" s="7">
        <v>270</v>
      </c>
      <c r="B282" s="12" t="s">
        <v>181</v>
      </c>
      <c r="C282" s="12" t="s">
        <v>182</v>
      </c>
      <c r="D282" s="37" t="s">
        <v>183</v>
      </c>
      <c r="E282" s="12" t="s">
        <v>1036</v>
      </c>
      <c r="F282" s="25">
        <v>18630000</v>
      </c>
      <c r="G282" s="26" t="s">
        <v>153</v>
      </c>
      <c r="H282" s="25">
        <f t="shared" si="4"/>
        <v>838350</v>
      </c>
      <c r="I282" s="25">
        <v>558900</v>
      </c>
      <c r="J282" s="25">
        <v>279450</v>
      </c>
      <c r="K282" s="25"/>
      <c r="L282" s="12" t="s">
        <v>154</v>
      </c>
      <c r="M282" s="27"/>
    </row>
    <row r="283" spans="1:13" s="28" customFormat="1" ht="16.5" customHeight="1" x14ac:dyDescent="0.25">
      <c r="A283" s="7">
        <v>271</v>
      </c>
      <c r="B283" s="12" t="s">
        <v>216</v>
      </c>
      <c r="C283" s="12" t="s">
        <v>217</v>
      </c>
      <c r="D283" s="37" t="s">
        <v>218</v>
      </c>
      <c r="E283" s="12" t="s">
        <v>1063</v>
      </c>
      <c r="F283" s="25">
        <v>17600000</v>
      </c>
      <c r="G283" s="26" t="s">
        <v>153</v>
      </c>
      <c r="H283" s="25">
        <f t="shared" si="4"/>
        <v>264000</v>
      </c>
      <c r="I283" s="25">
        <v>176000</v>
      </c>
      <c r="J283" s="25">
        <v>88000</v>
      </c>
      <c r="K283" s="25"/>
      <c r="L283" s="12" t="s">
        <v>154</v>
      </c>
      <c r="M283" s="27"/>
    </row>
    <row r="284" spans="1:13" s="28" customFormat="1" ht="16.5" customHeight="1" x14ac:dyDescent="0.25">
      <c r="A284" s="7">
        <v>272</v>
      </c>
      <c r="B284" s="12" t="s">
        <v>371</v>
      </c>
      <c r="C284" s="12" t="s">
        <v>372</v>
      </c>
      <c r="D284" s="37" t="s">
        <v>373</v>
      </c>
      <c r="E284" s="12" t="s">
        <v>1077</v>
      </c>
      <c r="F284" s="25">
        <v>22000000</v>
      </c>
      <c r="G284" s="26" t="s">
        <v>153</v>
      </c>
      <c r="H284" s="25">
        <f t="shared" si="4"/>
        <v>330000</v>
      </c>
      <c r="I284" s="25">
        <v>220000</v>
      </c>
      <c r="J284" s="25">
        <v>110000</v>
      </c>
      <c r="K284" s="25"/>
      <c r="L284" s="12" t="s">
        <v>154</v>
      </c>
      <c r="M284" s="27"/>
    </row>
    <row r="285" spans="1:13" s="28" customFormat="1" ht="16.5" customHeight="1" x14ac:dyDescent="0.25">
      <c r="A285" s="7">
        <v>273</v>
      </c>
      <c r="B285" s="12" t="s">
        <v>601</v>
      </c>
      <c r="C285" s="12" t="s">
        <v>602</v>
      </c>
      <c r="D285" s="37" t="s">
        <v>603</v>
      </c>
      <c r="E285" s="12" t="s">
        <v>1081</v>
      </c>
      <c r="F285" s="25">
        <v>15000000</v>
      </c>
      <c r="G285" s="26" t="s">
        <v>153</v>
      </c>
      <c r="H285" s="25">
        <f t="shared" si="4"/>
        <v>675000</v>
      </c>
      <c r="I285" s="25">
        <v>450000</v>
      </c>
      <c r="J285" s="25">
        <v>225000</v>
      </c>
      <c r="K285" s="25"/>
      <c r="L285" s="12" t="s">
        <v>154</v>
      </c>
      <c r="M285" s="27"/>
    </row>
    <row r="286" spans="1:13" s="28" customFormat="1" ht="16.5" customHeight="1" x14ac:dyDescent="0.25">
      <c r="A286" s="7">
        <v>274</v>
      </c>
      <c r="B286" s="12" t="s">
        <v>684</v>
      </c>
      <c r="C286" s="12" t="s">
        <v>685</v>
      </c>
      <c r="D286" s="37" t="s">
        <v>686</v>
      </c>
      <c r="E286" s="12" t="s">
        <v>1088</v>
      </c>
      <c r="F286" s="25">
        <v>13200000</v>
      </c>
      <c r="G286" s="26" t="s">
        <v>153</v>
      </c>
      <c r="H286" s="25">
        <f t="shared" si="4"/>
        <v>594000</v>
      </c>
      <c r="I286" s="25">
        <v>396000</v>
      </c>
      <c r="J286" s="25">
        <v>198000</v>
      </c>
      <c r="K286" s="25"/>
      <c r="L286" s="12" t="s">
        <v>154</v>
      </c>
      <c r="M286" s="27"/>
    </row>
    <row r="287" spans="1:13" s="28" customFormat="1" ht="16.5" customHeight="1" x14ac:dyDescent="0.25">
      <c r="A287" s="7">
        <v>275</v>
      </c>
      <c r="B287" s="12" t="s">
        <v>613</v>
      </c>
      <c r="C287" s="12" t="s">
        <v>614</v>
      </c>
      <c r="D287" s="37" t="s">
        <v>615</v>
      </c>
      <c r="E287" s="12" t="s">
        <v>1081</v>
      </c>
      <c r="F287" s="25">
        <v>15000000</v>
      </c>
      <c r="G287" s="26" t="s">
        <v>153</v>
      </c>
      <c r="H287" s="25">
        <f t="shared" si="4"/>
        <v>675000</v>
      </c>
      <c r="I287" s="25">
        <v>450000</v>
      </c>
      <c r="J287" s="25">
        <v>225000</v>
      </c>
      <c r="K287" s="25"/>
      <c r="L287" s="12" t="s">
        <v>154</v>
      </c>
      <c r="M287" s="27"/>
    </row>
    <row r="288" spans="1:13" s="28" customFormat="1" ht="16.5" customHeight="1" x14ac:dyDescent="0.25">
      <c r="A288" s="7">
        <v>276</v>
      </c>
      <c r="B288" s="12" t="s">
        <v>404</v>
      </c>
      <c r="C288" s="12" t="s">
        <v>405</v>
      </c>
      <c r="D288" s="37" t="s">
        <v>406</v>
      </c>
      <c r="E288" s="12" t="s">
        <v>1048</v>
      </c>
      <c r="F288" s="25">
        <v>11000000</v>
      </c>
      <c r="G288" s="26" t="s">
        <v>153</v>
      </c>
      <c r="H288" s="25">
        <f t="shared" si="4"/>
        <v>165000</v>
      </c>
      <c r="I288" s="25">
        <v>110000</v>
      </c>
      <c r="J288" s="25">
        <v>55000</v>
      </c>
      <c r="K288" s="25"/>
      <c r="L288" s="12" t="s">
        <v>154</v>
      </c>
      <c r="M288" s="27"/>
    </row>
    <row r="289" spans="1:13" s="28" customFormat="1" ht="16.5" customHeight="1" x14ac:dyDescent="0.25">
      <c r="A289" s="7">
        <v>277</v>
      </c>
      <c r="B289" s="12" t="s">
        <v>402</v>
      </c>
      <c r="C289" s="12" t="s">
        <v>960</v>
      </c>
      <c r="D289" s="37" t="s">
        <v>403</v>
      </c>
      <c r="E289" s="12" t="s">
        <v>1076</v>
      </c>
      <c r="F289" s="25">
        <v>22000000</v>
      </c>
      <c r="G289" s="26" t="s">
        <v>153</v>
      </c>
      <c r="H289" s="25">
        <f t="shared" si="4"/>
        <v>330000</v>
      </c>
      <c r="I289" s="25">
        <v>220000</v>
      </c>
      <c r="J289" s="25">
        <v>110000</v>
      </c>
      <c r="K289" s="25"/>
      <c r="L289" s="12" t="s">
        <v>154</v>
      </c>
      <c r="M289" s="27"/>
    </row>
    <row r="290" spans="1:13" s="28" customFormat="1" ht="16.5" customHeight="1" x14ac:dyDescent="0.25">
      <c r="A290" s="7">
        <v>278</v>
      </c>
      <c r="B290" s="12" t="s">
        <v>991</v>
      </c>
      <c r="C290" s="12" t="s">
        <v>992</v>
      </c>
      <c r="D290" s="37" t="s">
        <v>993</v>
      </c>
      <c r="E290" s="12" t="s">
        <v>1082</v>
      </c>
      <c r="F290" s="25">
        <v>15000000</v>
      </c>
      <c r="G290" s="26" t="s">
        <v>153</v>
      </c>
      <c r="H290" s="25">
        <f t="shared" si="4"/>
        <v>675000</v>
      </c>
      <c r="I290" s="25">
        <v>450000</v>
      </c>
      <c r="J290" s="25">
        <v>225000</v>
      </c>
      <c r="K290" s="25"/>
      <c r="L290" s="12" t="s">
        <v>154</v>
      </c>
      <c r="M290" s="27"/>
    </row>
    <row r="291" spans="1:13" s="28" customFormat="1" ht="16.5" customHeight="1" x14ac:dyDescent="0.25">
      <c r="A291" s="7">
        <v>279</v>
      </c>
      <c r="B291" s="12" t="s">
        <v>1006</v>
      </c>
      <c r="C291" s="12" t="s">
        <v>1007</v>
      </c>
      <c r="D291" s="37" t="s">
        <v>1008</v>
      </c>
      <c r="E291" s="12" t="s">
        <v>1059</v>
      </c>
      <c r="F291" s="25">
        <v>15000000</v>
      </c>
      <c r="G291" s="26" t="s">
        <v>153</v>
      </c>
      <c r="H291" s="25">
        <f t="shared" si="4"/>
        <v>225000</v>
      </c>
      <c r="I291" s="25">
        <v>150000</v>
      </c>
      <c r="J291" s="25">
        <v>75000</v>
      </c>
      <c r="K291" s="25"/>
      <c r="L291" s="12" t="s">
        <v>154</v>
      </c>
      <c r="M291" s="27"/>
    </row>
    <row r="292" spans="1:13" s="28" customFormat="1" ht="16.5" customHeight="1" x14ac:dyDescent="0.25">
      <c r="A292" s="7">
        <v>280</v>
      </c>
      <c r="B292" s="12" t="s">
        <v>561</v>
      </c>
      <c r="C292" s="12" t="s">
        <v>562</v>
      </c>
      <c r="D292" s="37" t="s">
        <v>563</v>
      </c>
      <c r="E292" s="12" t="s">
        <v>1070</v>
      </c>
      <c r="F292" s="25">
        <v>12100000</v>
      </c>
      <c r="G292" s="26" t="s">
        <v>153</v>
      </c>
      <c r="H292" s="25">
        <f t="shared" si="4"/>
        <v>181500</v>
      </c>
      <c r="I292" s="25">
        <v>121000</v>
      </c>
      <c r="J292" s="25">
        <v>60500</v>
      </c>
      <c r="K292" s="25"/>
      <c r="L292" s="12" t="s">
        <v>154</v>
      </c>
      <c r="M292" s="27"/>
    </row>
    <row r="293" spans="1:13" s="28" customFormat="1" ht="16.5" customHeight="1" x14ac:dyDescent="0.25">
      <c r="A293" s="7">
        <v>281</v>
      </c>
      <c r="B293" s="12" t="s">
        <v>413</v>
      </c>
      <c r="C293" s="12" t="s">
        <v>414</v>
      </c>
      <c r="D293" s="37" t="s">
        <v>415</v>
      </c>
      <c r="E293" s="12" t="s">
        <v>1032</v>
      </c>
      <c r="F293" s="25">
        <v>11000000</v>
      </c>
      <c r="G293" s="26" t="s">
        <v>153</v>
      </c>
      <c r="H293" s="25">
        <f t="shared" si="4"/>
        <v>165000</v>
      </c>
      <c r="I293" s="25">
        <v>110000</v>
      </c>
      <c r="J293" s="25">
        <v>55000</v>
      </c>
      <c r="K293" s="25"/>
      <c r="L293" s="12" t="s">
        <v>154</v>
      </c>
      <c r="M293" s="27"/>
    </row>
    <row r="294" spans="1:13" s="28" customFormat="1" ht="16.5" customHeight="1" x14ac:dyDescent="0.25">
      <c r="A294" s="7">
        <v>282</v>
      </c>
      <c r="B294" s="12" t="s">
        <v>584</v>
      </c>
      <c r="C294" s="12" t="s">
        <v>585</v>
      </c>
      <c r="D294" s="37" t="s">
        <v>586</v>
      </c>
      <c r="E294" s="12" t="s">
        <v>1082</v>
      </c>
      <c r="F294" s="25">
        <v>15000000</v>
      </c>
      <c r="G294" s="26" t="s">
        <v>153</v>
      </c>
      <c r="H294" s="25">
        <f t="shared" si="4"/>
        <v>675000</v>
      </c>
      <c r="I294" s="25">
        <v>450000</v>
      </c>
      <c r="J294" s="25">
        <v>225000</v>
      </c>
      <c r="K294" s="25"/>
      <c r="L294" s="12" t="s">
        <v>154</v>
      </c>
      <c r="M294" s="27"/>
    </row>
    <row r="295" spans="1:13" s="28" customFormat="1" ht="16.5" customHeight="1" x14ac:dyDescent="0.25">
      <c r="A295" s="7">
        <v>283</v>
      </c>
      <c r="B295" s="12" t="s">
        <v>610</v>
      </c>
      <c r="C295" s="12" t="s">
        <v>611</v>
      </c>
      <c r="D295" s="37" t="s">
        <v>612</v>
      </c>
      <c r="E295" s="12" t="s">
        <v>1081</v>
      </c>
      <c r="F295" s="25">
        <v>15000000</v>
      </c>
      <c r="G295" s="26" t="s">
        <v>153</v>
      </c>
      <c r="H295" s="25">
        <f t="shared" si="4"/>
        <v>675000</v>
      </c>
      <c r="I295" s="25">
        <v>450000</v>
      </c>
      <c r="J295" s="25">
        <v>225000</v>
      </c>
      <c r="K295" s="25"/>
      <c r="L295" s="12" t="s">
        <v>154</v>
      </c>
      <c r="M295" s="27"/>
    </row>
    <row r="296" spans="1:13" s="28" customFormat="1" ht="16.5" customHeight="1" x14ac:dyDescent="0.25">
      <c r="A296" s="7">
        <v>284</v>
      </c>
      <c r="B296" s="12" t="s">
        <v>722</v>
      </c>
      <c r="C296" s="12" t="s">
        <v>723</v>
      </c>
      <c r="D296" s="37" t="s">
        <v>724</v>
      </c>
      <c r="E296" s="12" t="s">
        <v>1090</v>
      </c>
      <c r="F296" s="25">
        <v>9900000</v>
      </c>
      <c r="G296" s="26" t="s">
        <v>153</v>
      </c>
      <c r="H296" s="25">
        <f t="shared" si="4"/>
        <v>445500</v>
      </c>
      <c r="I296" s="25">
        <v>297000</v>
      </c>
      <c r="J296" s="25">
        <v>148500</v>
      </c>
      <c r="K296" s="25"/>
      <c r="L296" s="12" t="s">
        <v>154</v>
      </c>
      <c r="M296" s="27"/>
    </row>
    <row r="297" spans="1:13" s="28" customFormat="1" ht="16.5" customHeight="1" x14ac:dyDescent="0.25">
      <c r="A297" s="7">
        <v>285</v>
      </c>
      <c r="B297" s="12" t="s">
        <v>498</v>
      </c>
      <c r="C297" s="12" t="s">
        <v>499</v>
      </c>
      <c r="D297" s="37" t="s">
        <v>500</v>
      </c>
      <c r="E297" s="12" t="s">
        <v>1077</v>
      </c>
      <c r="F297" s="25">
        <v>33000000</v>
      </c>
      <c r="G297" s="26" t="s">
        <v>153</v>
      </c>
      <c r="H297" s="25">
        <f t="shared" si="4"/>
        <v>495000</v>
      </c>
      <c r="I297" s="25">
        <v>330000</v>
      </c>
      <c r="J297" s="25">
        <v>165000</v>
      </c>
      <c r="K297" s="25"/>
      <c r="L297" s="12" t="s">
        <v>154</v>
      </c>
      <c r="M297" s="27"/>
    </row>
    <row r="298" spans="1:13" s="28" customFormat="1" ht="16.5" customHeight="1" x14ac:dyDescent="0.25">
      <c r="A298" s="7">
        <v>286</v>
      </c>
      <c r="B298" s="12" t="s">
        <v>376</v>
      </c>
      <c r="C298" s="12" t="s">
        <v>377</v>
      </c>
      <c r="D298" s="37" t="s">
        <v>378</v>
      </c>
      <c r="E298" s="12" t="s">
        <v>1066</v>
      </c>
      <c r="F298" s="25">
        <v>44000000</v>
      </c>
      <c r="G298" s="26" t="s">
        <v>153</v>
      </c>
      <c r="H298" s="25">
        <f t="shared" si="4"/>
        <v>660000</v>
      </c>
      <c r="I298" s="25">
        <v>440000</v>
      </c>
      <c r="J298" s="25">
        <v>220000</v>
      </c>
      <c r="K298" s="25"/>
      <c r="L298" s="12" t="s">
        <v>154</v>
      </c>
      <c r="M298" s="27"/>
    </row>
    <row r="299" spans="1:13" s="28" customFormat="1" ht="16.5" customHeight="1" x14ac:dyDescent="0.25">
      <c r="A299" s="7">
        <v>287</v>
      </c>
      <c r="B299" s="12" t="s">
        <v>393</v>
      </c>
      <c r="C299" s="12" t="s">
        <v>394</v>
      </c>
      <c r="D299" s="37" t="s">
        <v>395</v>
      </c>
      <c r="E299" s="12" t="s">
        <v>1076</v>
      </c>
      <c r="F299" s="25">
        <v>22000000</v>
      </c>
      <c r="G299" s="26" t="s">
        <v>153</v>
      </c>
      <c r="H299" s="25">
        <f t="shared" si="4"/>
        <v>330000</v>
      </c>
      <c r="I299" s="25">
        <v>220000</v>
      </c>
      <c r="J299" s="25">
        <v>110000</v>
      </c>
      <c r="K299" s="25"/>
      <c r="L299" s="12" t="s">
        <v>154</v>
      </c>
      <c r="M299" s="27"/>
    </row>
    <row r="300" spans="1:13" s="28" customFormat="1" ht="19.5" customHeight="1" x14ac:dyDescent="0.25">
      <c r="A300" s="7">
        <v>288</v>
      </c>
      <c r="B300" s="12" t="s">
        <v>837</v>
      </c>
      <c r="C300" s="12" t="s">
        <v>511</v>
      </c>
      <c r="D300" s="37" t="s">
        <v>838</v>
      </c>
      <c r="E300" s="12" t="s">
        <v>1100</v>
      </c>
      <c r="F300" s="25">
        <v>10000000</v>
      </c>
      <c r="G300" s="26" t="s">
        <v>153</v>
      </c>
      <c r="H300" s="25">
        <f t="shared" si="4"/>
        <v>700000</v>
      </c>
      <c r="I300" s="25">
        <v>500000</v>
      </c>
      <c r="J300" s="25">
        <v>200000</v>
      </c>
      <c r="K300" s="25"/>
      <c r="L300" s="12" t="s">
        <v>154</v>
      </c>
      <c r="M300" s="27"/>
    </row>
    <row r="301" spans="1:13" s="28" customFormat="1" ht="16.5" customHeight="1" x14ac:dyDescent="0.25">
      <c r="A301" s="7">
        <v>289</v>
      </c>
      <c r="B301" s="12" t="s">
        <v>325</v>
      </c>
      <c r="C301" s="12" t="s">
        <v>961</v>
      </c>
      <c r="D301" s="37" t="s">
        <v>326</v>
      </c>
      <c r="E301" s="12" t="s">
        <v>1079</v>
      </c>
      <c r="F301" s="25">
        <v>11000000</v>
      </c>
      <c r="G301" s="26" t="s">
        <v>153</v>
      </c>
      <c r="H301" s="25">
        <f t="shared" si="4"/>
        <v>165000</v>
      </c>
      <c r="I301" s="25">
        <v>110000</v>
      </c>
      <c r="J301" s="25">
        <v>55000</v>
      </c>
      <c r="K301" s="25"/>
      <c r="L301" s="12" t="s">
        <v>154</v>
      </c>
      <c r="M301" s="27"/>
    </row>
    <row r="302" spans="1:13" s="28" customFormat="1" ht="16.5" customHeight="1" x14ac:dyDescent="0.25">
      <c r="A302" s="7">
        <v>290</v>
      </c>
      <c r="B302" s="12" t="s">
        <v>1003</v>
      </c>
      <c r="C302" s="12" t="s">
        <v>1004</v>
      </c>
      <c r="D302" s="37" t="s">
        <v>1005</v>
      </c>
      <c r="E302" s="12" t="s">
        <v>1035</v>
      </c>
      <c r="F302" s="25">
        <v>10000000</v>
      </c>
      <c r="G302" s="26" t="s">
        <v>153</v>
      </c>
      <c r="H302" s="25">
        <f t="shared" si="4"/>
        <v>450000</v>
      </c>
      <c r="I302" s="25">
        <v>300000</v>
      </c>
      <c r="J302" s="25">
        <v>150000</v>
      </c>
      <c r="K302" s="25"/>
      <c r="L302" s="12" t="s">
        <v>154</v>
      </c>
      <c r="M302" s="27"/>
    </row>
    <row r="303" spans="1:13" s="28" customFormat="1" ht="16.5" customHeight="1" x14ac:dyDescent="0.25">
      <c r="A303" s="7">
        <v>291</v>
      </c>
      <c r="B303" s="12" t="s">
        <v>844</v>
      </c>
      <c r="C303" s="12" t="s">
        <v>845</v>
      </c>
      <c r="D303" s="37" t="s">
        <v>846</v>
      </c>
      <c r="E303" s="12" t="s">
        <v>1096</v>
      </c>
      <c r="F303" s="25">
        <v>12600000</v>
      </c>
      <c r="G303" s="26" t="s">
        <v>153</v>
      </c>
      <c r="H303" s="25">
        <f t="shared" si="4"/>
        <v>252000</v>
      </c>
      <c r="I303" s="25">
        <v>0</v>
      </c>
      <c r="J303" s="25">
        <v>252000</v>
      </c>
      <c r="K303" s="25"/>
      <c r="L303" s="12" t="s">
        <v>154</v>
      </c>
      <c r="M303" s="27"/>
    </row>
    <row r="304" spans="1:13" s="28" customFormat="1" ht="16.5" customHeight="1" x14ac:dyDescent="0.25">
      <c r="A304" s="7">
        <v>292</v>
      </c>
      <c r="B304" s="12" t="s">
        <v>399</v>
      </c>
      <c r="C304" s="12" t="s">
        <v>400</v>
      </c>
      <c r="D304" s="37" t="s">
        <v>401</v>
      </c>
      <c r="E304" s="12" t="s">
        <v>1076</v>
      </c>
      <c r="F304" s="25">
        <v>22000000</v>
      </c>
      <c r="G304" s="26" t="s">
        <v>153</v>
      </c>
      <c r="H304" s="25">
        <f t="shared" si="4"/>
        <v>330000</v>
      </c>
      <c r="I304" s="25">
        <v>220000</v>
      </c>
      <c r="J304" s="25">
        <v>110000</v>
      </c>
      <c r="K304" s="25"/>
      <c r="L304" s="12" t="s">
        <v>154</v>
      </c>
      <c r="M304" s="27"/>
    </row>
    <row r="305" spans="1:13" s="28" customFormat="1" ht="16.5" customHeight="1" x14ac:dyDescent="0.25">
      <c r="A305" s="7">
        <v>293</v>
      </c>
      <c r="B305" s="12" t="s">
        <v>564</v>
      </c>
      <c r="C305" s="12" t="s">
        <v>565</v>
      </c>
      <c r="D305" s="37" t="s">
        <v>566</v>
      </c>
      <c r="E305" s="12" t="s">
        <v>1073</v>
      </c>
      <c r="F305" s="25">
        <v>43560000</v>
      </c>
      <c r="G305" s="26" t="s">
        <v>153</v>
      </c>
      <c r="H305" s="25">
        <f t="shared" si="4"/>
        <v>653400</v>
      </c>
      <c r="I305" s="25">
        <v>435600</v>
      </c>
      <c r="J305" s="25">
        <v>217800</v>
      </c>
      <c r="K305" s="25"/>
      <c r="L305" s="12" t="s">
        <v>154</v>
      </c>
      <c r="M305" s="27"/>
    </row>
    <row r="306" spans="1:13" s="28" customFormat="1" ht="16.5" customHeight="1" x14ac:dyDescent="0.25">
      <c r="A306" s="7">
        <v>294</v>
      </c>
      <c r="B306" s="12" t="s">
        <v>666</v>
      </c>
      <c r="C306" s="12" t="s">
        <v>667</v>
      </c>
      <c r="D306" s="37" t="s">
        <v>668</v>
      </c>
      <c r="E306" s="12" t="s">
        <v>1085</v>
      </c>
      <c r="F306" s="25">
        <v>13200000</v>
      </c>
      <c r="G306" s="26" t="s">
        <v>153</v>
      </c>
      <c r="H306" s="25">
        <f t="shared" si="4"/>
        <v>924000</v>
      </c>
      <c r="I306" s="25">
        <v>660000</v>
      </c>
      <c r="J306" s="25">
        <v>264000</v>
      </c>
      <c r="K306" s="25"/>
      <c r="L306" s="12" t="s">
        <v>154</v>
      </c>
      <c r="M306" s="27"/>
    </row>
    <row r="307" spans="1:13" s="28" customFormat="1" ht="16.5" customHeight="1" x14ac:dyDescent="0.25">
      <c r="A307" s="7">
        <v>295</v>
      </c>
      <c r="B307" s="12" t="s">
        <v>493</v>
      </c>
      <c r="C307" s="12" t="s">
        <v>494</v>
      </c>
      <c r="D307" s="37" t="s">
        <v>495</v>
      </c>
      <c r="E307" s="12" t="s">
        <v>1076</v>
      </c>
      <c r="F307" s="25">
        <v>19360000</v>
      </c>
      <c r="G307" s="26" t="s">
        <v>153</v>
      </c>
      <c r="H307" s="25">
        <f t="shared" si="4"/>
        <v>290400</v>
      </c>
      <c r="I307" s="25">
        <v>193600</v>
      </c>
      <c r="J307" s="25">
        <v>96800</v>
      </c>
      <c r="K307" s="25"/>
      <c r="L307" s="12" t="s">
        <v>154</v>
      </c>
      <c r="M307" s="27"/>
    </row>
    <row r="308" spans="1:13" s="28" customFormat="1" ht="16.5" customHeight="1" x14ac:dyDescent="0.25">
      <c r="A308" s="7">
        <v>296</v>
      </c>
      <c r="B308" s="12" t="s">
        <v>507</v>
      </c>
      <c r="C308" s="12" t="s">
        <v>508</v>
      </c>
      <c r="D308" s="37" t="s">
        <v>509</v>
      </c>
      <c r="E308" s="12" t="s">
        <v>1098</v>
      </c>
      <c r="F308" s="25">
        <v>11000000</v>
      </c>
      <c r="G308" s="26" t="s">
        <v>153</v>
      </c>
      <c r="H308" s="25">
        <f t="shared" si="4"/>
        <v>165000</v>
      </c>
      <c r="I308" s="25">
        <v>110000</v>
      </c>
      <c r="J308" s="25">
        <v>55000</v>
      </c>
      <c r="K308" s="25"/>
      <c r="L308" s="12" t="s">
        <v>154</v>
      </c>
      <c r="M308" s="27"/>
    </row>
    <row r="309" spans="1:13" s="28" customFormat="1" ht="16.5" customHeight="1" x14ac:dyDescent="0.25">
      <c r="A309" s="7">
        <v>297</v>
      </c>
      <c r="B309" s="12" t="s">
        <v>477</v>
      </c>
      <c r="C309" s="12" t="s">
        <v>478</v>
      </c>
      <c r="D309" s="37" t="s">
        <v>479</v>
      </c>
      <c r="E309" s="12" t="s">
        <v>1080</v>
      </c>
      <c r="F309" s="25">
        <v>11000000</v>
      </c>
      <c r="G309" s="26" t="s">
        <v>153</v>
      </c>
      <c r="H309" s="25">
        <f t="shared" si="4"/>
        <v>165000</v>
      </c>
      <c r="I309" s="25">
        <v>110000</v>
      </c>
      <c r="J309" s="25">
        <v>55000</v>
      </c>
      <c r="K309" s="25"/>
      <c r="L309" s="12" t="s">
        <v>154</v>
      </c>
      <c r="M309" s="27"/>
    </row>
    <row r="310" spans="1:13" s="28" customFormat="1" ht="16.5" customHeight="1" x14ac:dyDescent="0.25">
      <c r="A310" s="7">
        <v>298</v>
      </c>
      <c r="B310" s="12" t="s">
        <v>1104</v>
      </c>
      <c r="C310" s="12" t="s">
        <v>1108</v>
      </c>
      <c r="D310" s="37" t="s">
        <v>1109</v>
      </c>
      <c r="E310" s="12" t="s">
        <v>1083</v>
      </c>
      <c r="F310" s="25">
        <v>15000000</v>
      </c>
      <c r="G310" s="26" t="s">
        <v>153</v>
      </c>
      <c r="H310" s="25">
        <f t="shared" si="4"/>
        <v>675000</v>
      </c>
      <c r="I310" s="25">
        <v>450000</v>
      </c>
      <c r="J310" s="25">
        <v>225000</v>
      </c>
      <c r="K310" s="25"/>
      <c r="L310" s="12" t="s">
        <v>154</v>
      </c>
      <c r="M310" s="27"/>
    </row>
    <row r="311" spans="1:13" s="28" customFormat="1" ht="16.5" customHeight="1" x14ac:dyDescent="0.25">
      <c r="A311" s="7">
        <v>299</v>
      </c>
      <c r="B311" s="12" t="s">
        <v>567</v>
      </c>
      <c r="C311" s="12" t="s">
        <v>568</v>
      </c>
      <c r="D311" s="37" t="s">
        <v>324</v>
      </c>
      <c r="E311" s="12" t="s">
        <v>1067</v>
      </c>
      <c r="F311" s="25">
        <v>16500000</v>
      </c>
      <c r="G311" s="26" t="s">
        <v>153</v>
      </c>
      <c r="H311" s="25">
        <f t="shared" si="4"/>
        <v>247500</v>
      </c>
      <c r="I311" s="25">
        <v>165000</v>
      </c>
      <c r="J311" s="25">
        <v>82500</v>
      </c>
      <c r="K311" s="25"/>
      <c r="L311" s="12" t="s">
        <v>154</v>
      </c>
      <c r="M311" s="27"/>
    </row>
    <row r="312" spans="1:13" s="28" customFormat="1" ht="16.5" customHeight="1" x14ac:dyDescent="0.25">
      <c r="A312" s="7">
        <v>300</v>
      </c>
      <c r="B312" s="12" t="s">
        <v>669</v>
      </c>
      <c r="C312" s="12" t="s">
        <v>670</v>
      </c>
      <c r="D312" s="37" t="s">
        <v>671</v>
      </c>
      <c r="E312" s="12" t="s">
        <v>1088</v>
      </c>
      <c r="F312" s="25">
        <v>18700000</v>
      </c>
      <c r="G312" s="26" t="s">
        <v>153</v>
      </c>
      <c r="H312" s="25">
        <f t="shared" si="4"/>
        <v>841500</v>
      </c>
      <c r="I312" s="25">
        <v>561000</v>
      </c>
      <c r="J312" s="25">
        <v>280500</v>
      </c>
      <c r="K312" s="25"/>
      <c r="L312" s="12" t="s">
        <v>154</v>
      </c>
      <c r="M312" s="27"/>
    </row>
    <row r="313" spans="1:13" s="28" customFormat="1" ht="16.5" customHeight="1" x14ac:dyDescent="0.25">
      <c r="A313" s="7">
        <v>301</v>
      </c>
      <c r="B313" s="12" t="s">
        <v>569</v>
      </c>
      <c r="C313" s="12" t="s">
        <v>570</v>
      </c>
      <c r="D313" s="37" t="s">
        <v>571</v>
      </c>
      <c r="E313" s="12" t="s">
        <v>1073</v>
      </c>
      <c r="F313" s="25">
        <v>500000000</v>
      </c>
      <c r="G313" s="26" t="s">
        <v>153</v>
      </c>
      <c r="H313" s="25">
        <f t="shared" si="4"/>
        <v>7500000</v>
      </c>
      <c r="I313" s="25">
        <v>5000000</v>
      </c>
      <c r="J313" s="25">
        <v>2500000</v>
      </c>
      <c r="K313" s="25"/>
      <c r="L313" s="12" t="s">
        <v>154</v>
      </c>
      <c r="M313" s="27"/>
    </row>
    <row r="314" spans="1:13" s="28" customFormat="1" ht="16.5" customHeight="1" x14ac:dyDescent="0.25">
      <c r="A314" s="7">
        <v>302</v>
      </c>
      <c r="B314" s="12" t="s">
        <v>1111</v>
      </c>
      <c r="C314" s="12" t="s">
        <v>596</v>
      </c>
      <c r="D314" s="37" t="s">
        <v>1112</v>
      </c>
      <c r="E314" s="12" t="s">
        <v>1065</v>
      </c>
      <c r="F314" s="25">
        <v>22000000</v>
      </c>
      <c r="G314" s="26" t="s">
        <v>153</v>
      </c>
      <c r="H314" s="25">
        <f t="shared" si="4"/>
        <v>330000</v>
      </c>
      <c r="I314" s="25">
        <v>220000</v>
      </c>
      <c r="J314" s="25">
        <v>110000</v>
      </c>
      <c r="K314" s="25"/>
      <c r="L314" s="12" t="s">
        <v>154</v>
      </c>
      <c r="M314" s="27"/>
    </row>
    <row r="315" spans="1:13" s="28" customFormat="1" ht="16.5" customHeight="1" x14ac:dyDescent="0.25">
      <c r="A315" s="31"/>
      <c r="B315" s="32"/>
      <c r="C315" s="32"/>
      <c r="D315" s="32"/>
      <c r="E315" s="32"/>
      <c r="F315" s="33"/>
      <c r="G315" s="34"/>
      <c r="H315" s="33"/>
      <c r="I315" s="33"/>
      <c r="J315" s="33"/>
      <c r="K315" s="33"/>
      <c r="L315" s="35"/>
      <c r="M315" s="36"/>
    </row>
    <row r="316" spans="1:13" s="28" customFormat="1" ht="16.5" customHeight="1" x14ac:dyDescent="0.25">
      <c r="A316" s="31"/>
      <c r="B316" s="32"/>
      <c r="C316" s="32"/>
      <c r="D316" s="32"/>
      <c r="E316" s="32"/>
      <c r="F316" s="33"/>
      <c r="G316" s="34"/>
      <c r="H316" s="33"/>
      <c r="I316" s="33"/>
      <c r="J316" s="33"/>
      <c r="K316" s="54" t="s">
        <v>30</v>
      </c>
      <c r="L316" s="54"/>
      <c r="M316" s="54"/>
    </row>
    <row r="317" spans="1:13" s="29" customFormat="1" ht="16.5" x14ac:dyDescent="0.25">
      <c r="A317" s="53" t="s">
        <v>24</v>
      </c>
      <c r="B317" s="53"/>
      <c r="C317" s="53"/>
      <c r="D317" s="53"/>
      <c r="E317" s="53"/>
      <c r="G317" s="53" t="s">
        <v>25</v>
      </c>
      <c r="H317" s="53"/>
      <c r="I317" s="53"/>
      <c r="K317" s="45" t="s">
        <v>26</v>
      </c>
      <c r="L317" s="45"/>
      <c r="M317" s="45"/>
    </row>
    <row r="318" spans="1:13" s="1" customFormat="1" ht="16.5" x14ac:dyDescent="0.25">
      <c r="A318" s="47" t="s">
        <v>28</v>
      </c>
      <c r="B318" s="47"/>
      <c r="C318" s="47"/>
      <c r="D318" s="47"/>
      <c r="E318" s="47"/>
      <c r="G318" s="46" t="s">
        <v>28</v>
      </c>
      <c r="H318" s="46"/>
      <c r="I318" s="46"/>
      <c r="K318" s="46" t="s">
        <v>28</v>
      </c>
      <c r="L318" s="46"/>
      <c r="M318" s="46"/>
    </row>
    <row r="319" spans="1:13" ht="16.5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</row>
  </sheetData>
  <mergeCells count="23">
    <mergeCell ref="K317:M317"/>
    <mergeCell ref="K318:M318"/>
    <mergeCell ref="A318:E318"/>
    <mergeCell ref="G318:I318"/>
    <mergeCell ref="D9:D10"/>
    <mergeCell ref="E9:E10"/>
    <mergeCell ref="F9:F10"/>
    <mergeCell ref="G9:G10"/>
    <mergeCell ref="H9:K9"/>
    <mergeCell ref="B12:M12"/>
    <mergeCell ref="A317:E317"/>
    <mergeCell ref="G317:I317"/>
    <mergeCell ref="K316:M316"/>
    <mergeCell ref="K1:M1"/>
    <mergeCell ref="A5:M5"/>
    <mergeCell ref="A6:L6"/>
    <mergeCell ref="A8:A10"/>
    <mergeCell ref="B8:C8"/>
    <mergeCell ref="D8:K8"/>
    <mergeCell ref="L8:L10"/>
    <mergeCell ref="M8:M10"/>
    <mergeCell ref="B9:B10"/>
    <mergeCell ref="C9:C10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</sheetPr>
  <dimension ref="A1:I47"/>
  <sheetViews>
    <sheetView topLeftCell="A33" zoomScale="80" zoomScaleNormal="80" workbookViewId="0">
      <selection activeCell="D42" sqref="D42"/>
    </sheetView>
  </sheetViews>
  <sheetFormatPr defaultRowHeight="15" x14ac:dyDescent="0.25"/>
  <cols>
    <col min="1" max="1" width="12.140625" customWidth="1"/>
    <col min="2" max="2" width="19.42578125" customWidth="1"/>
    <col min="3" max="3" width="28.7109375" customWidth="1"/>
    <col min="4" max="4" width="30.140625" customWidth="1"/>
    <col min="5" max="5" width="41.140625" customWidth="1"/>
    <col min="6" max="6" width="19.5703125" customWidth="1"/>
    <col min="7" max="7" width="16.140625" customWidth="1"/>
    <col min="8" max="8" width="17.42578125" customWidth="1"/>
    <col min="9" max="9" width="34.5703125" customWidth="1"/>
  </cols>
  <sheetData>
    <row r="1" spans="1:9" ht="18.75" customHeight="1" x14ac:dyDescent="0.25">
      <c r="A1" s="11" t="s">
        <v>29</v>
      </c>
      <c r="B1" s="11"/>
      <c r="H1" s="38" t="s">
        <v>0</v>
      </c>
      <c r="I1" s="40"/>
    </row>
    <row r="2" spans="1:9" ht="16.5" x14ac:dyDescent="0.25">
      <c r="A2" s="9" t="s">
        <v>31</v>
      </c>
    </row>
    <row r="3" spans="1:9" ht="16.5" x14ac:dyDescent="0.25">
      <c r="A3" s="10" t="s">
        <v>46</v>
      </c>
    </row>
    <row r="4" spans="1:9" ht="16.5" x14ac:dyDescent="0.25">
      <c r="A4" s="10"/>
    </row>
    <row r="5" spans="1:9" ht="18.75" customHeight="1" x14ac:dyDescent="0.25">
      <c r="A5" s="57" t="s">
        <v>1030</v>
      </c>
      <c r="B5" s="57"/>
      <c r="C5" s="57"/>
      <c r="D5" s="57"/>
      <c r="E5" s="57"/>
      <c r="F5" s="57"/>
      <c r="G5" s="57"/>
      <c r="H5" s="57"/>
      <c r="I5" s="57"/>
    </row>
    <row r="6" spans="1:9" ht="18.75" customHeight="1" x14ac:dyDescent="0.25">
      <c r="A6" s="57"/>
      <c r="B6" s="57"/>
      <c r="C6" s="57"/>
      <c r="D6" s="57"/>
      <c r="E6" s="57"/>
      <c r="F6" s="57"/>
      <c r="G6" s="57"/>
      <c r="H6" s="57"/>
      <c r="I6" s="57"/>
    </row>
    <row r="7" spans="1:9" ht="18.75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</row>
    <row r="8" spans="1:9" ht="18.75" x14ac:dyDescent="0.3">
      <c r="A8" s="2"/>
      <c r="B8" s="1"/>
      <c r="C8" s="1"/>
      <c r="D8" s="1"/>
      <c r="E8" s="1"/>
      <c r="F8" s="1"/>
      <c r="G8" s="1"/>
      <c r="H8" s="56" t="s">
        <v>1</v>
      </c>
      <c r="I8" s="56"/>
    </row>
    <row r="9" spans="1:9" ht="16.5" x14ac:dyDescent="0.25">
      <c r="A9" s="58" t="s">
        <v>2</v>
      </c>
      <c r="B9" s="61" t="s">
        <v>3</v>
      </c>
      <c r="C9" s="61"/>
      <c r="D9" s="61" t="s">
        <v>4</v>
      </c>
      <c r="E9" s="61"/>
      <c r="F9" s="61"/>
      <c r="G9" s="61"/>
      <c r="H9" s="44" t="s">
        <v>5</v>
      </c>
      <c r="I9" s="44" t="s">
        <v>6</v>
      </c>
    </row>
    <row r="10" spans="1:9" x14ac:dyDescent="0.25">
      <c r="A10" s="60"/>
      <c r="B10" s="58" t="s">
        <v>7</v>
      </c>
      <c r="C10" s="58" t="s">
        <v>8</v>
      </c>
      <c r="D10" s="58" t="s">
        <v>9</v>
      </c>
      <c r="E10" s="58" t="s">
        <v>10</v>
      </c>
      <c r="F10" s="58" t="s">
        <v>11</v>
      </c>
      <c r="G10" s="48" t="s">
        <v>45</v>
      </c>
      <c r="H10" s="44"/>
      <c r="I10" s="44"/>
    </row>
    <row r="11" spans="1:9" ht="53.25" customHeight="1" x14ac:dyDescent="0.25">
      <c r="A11" s="59"/>
      <c r="B11" s="59"/>
      <c r="C11" s="59"/>
      <c r="D11" s="59"/>
      <c r="E11" s="59"/>
      <c r="F11" s="59"/>
      <c r="G11" s="49"/>
      <c r="H11" s="44"/>
      <c r="I11" s="44"/>
    </row>
    <row r="12" spans="1:9" x14ac:dyDescent="0.25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4" t="s">
        <v>18</v>
      </c>
      <c r="G12" s="4" t="s">
        <v>19</v>
      </c>
      <c r="H12" s="3" t="s">
        <v>20</v>
      </c>
      <c r="I12" s="3" t="s">
        <v>21</v>
      </c>
    </row>
    <row r="13" spans="1:9" ht="16.5" x14ac:dyDescent="0.25">
      <c r="A13" s="5" t="s">
        <v>22</v>
      </c>
      <c r="B13" s="6" t="s">
        <v>23</v>
      </c>
      <c r="C13" s="6"/>
      <c r="D13" s="6"/>
      <c r="E13" s="6"/>
      <c r="F13" s="6"/>
      <c r="G13" s="6"/>
      <c r="H13" s="6"/>
      <c r="I13" s="6"/>
    </row>
    <row r="14" spans="1:9" ht="16.5" customHeight="1" x14ac:dyDescent="0.25">
      <c r="A14" s="7">
        <v>1</v>
      </c>
      <c r="B14" s="12" t="s">
        <v>48</v>
      </c>
      <c r="C14" s="12" t="s">
        <v>49</v>
      </c>
      <c r="D14" s="12" t="s">
        <v>50</v>
      </c>
      <c r="E14" s="12" t="s">
        <v>51</v>
      </c>
      <c r="F14" s="13">
        <v>8280000</v>
      </c>
      <c r="G14" s="14" t="s">
        <v>153</v>
      </c>
      <c r="H14" s="12" t="s">
        <v>154</v>
      </c>
      <c r="I14" s="15"/>
    </row>
    <row r="15" spans="1:9" ht="16.5" customHeight="1" x14ac:dyDescent="0.25">
      <c r="A15" s="7">
        <v>2</v>
      </c>
      <c r="B15" s="12" t="s">
        <v>52</v>
      </c>
      <c r="C15" s="12" t="s">
        <v>53</v>
      </c>
      <c r="D15" s="12" t="s">
        <v>54</v>
      </c>
      <c r="E15" s="12" t="s">
        <v>55</v>
      </c>
      <c r="F15" s="13">
        <v>7700000</v>
      </c>
      <c r="G15" s="14" t="s">
        <v>153</v>
      </c>
      <c r="H15" s="12" t="s">
        <v>154</v>
      </c>
      <c r="I15" s="15"/>
    </row>
    <row r="16" spans="1:9" ht="16.5" customHeight="1" x14ac:dyDescent="0.25">
      <c r="A16" s="7">
        <v>3</v>
      </c>
      <c r="B16" s="12" t="s">
        <v>56</v>
      </c>
      <c r="C16" s="12" t="s">
        <v>57</v>
      </c>
      <c r="D16" s="12" t="s">
        <v>58</v>
      </c>
      <c r="E16" s="12" t="s">
        <v>55</v>
      </c>
      <c r="F16" s="13">
        <v>6000000</v>
      </c>
      <c r="G16" s="14" t="s">
        <v>153</v>
      </c>
      <c r="H16" s="12" t="s">
        <v>154</v>
      </c>
      <c r="I16" s="15"/>
    </row>
    <row r="17" spans="1:9" ht="16.5" customHeight="1" x14ac:dyDescent="0.25">
      <c r="A17" s="7">
        <v>4</v>
      </c>
      <c r="B17" s="12" t="s">
        <v>59</v>
      </c>
      <c r="C17" s="12" t="s">
        <v>60</v>
      </c>
      <c r="D17" s="12" t="s">
        <v>61</v>
      </c>
      <c r="E17" s="12" t="s">
        <v>51</v>
      </c>
      <c r="F17" s="13">
        <v>8280000</v>
      </c>
      <c r="G17" s="14" t="s">
        <v>153</v>
      </c>
      <c r="H17" s="12" t="s">
        <v>154</v>
      </c>
      <c r="I17" s="15"/>
    </row>
    <row r="18" spans="1:9" ht="16.5" customHeight="1" x14ac:dyDescent="0.25">
      <c r="A18" s="7">
        <v>5</v>
      </c>
      <c r="B18" s="12" t="s">
        <v>62</v>
      </c>
      <c r="C18" s="12" t="s">
        <v>63</v>
      </c>
      <c r="D18" s="12" t="s">
        <v>64</v>
      </c>
      <c r="E18" s="12" t="s">
        <v>65</v>
      </c>
      <c r="F18" s="13">
        <v>6930000</v>
      </c>
      <c r="G18" s="14" t="s">
        <v>153</v>
      </c>
      <c r="H18" s="12" t="s">
        <v>154</v>
      </c>
      <c r="I18" s="15"/>
    </row>
    <row r="19" spans="1:9" ht="16.5" customHeight="1" x14ac:dyDescent="0.25">
      <c r="A19" s="7">
        <v>6</v>
      </c>
      <c r="B19" s="12" t="s">
        <v>66</v>
      </c>
      <c r="C19" s="12" t="s">
        <v>67</v>
      </c>
      <c r="D19" s="12" t="s">
        <v>68</v>
      </c>
      <c r="E19" s="12" t="s">
        <v>51</v>
      </c>
      <c r="F19" s="13">
        <v>7500000</v>
      </c>
      <c r="G19" s="14" t="s">
        <v>153</v>
      </c>
      <c r="H19" s="12" t="s">
        <v>154</v>
      </c>
      <c r="I19" s="15"/>
    </row>
    <row r="20" spans="1:9" ht="16.5" customHeight="1" x14ac:dyDescent="0.25">
      <c r="A20" s="7">
        <v>7</v>
      </c>
      <c r="B20" s="12" t="s">
        <v>69</v>
      </c>
      <c r="C20" s="12" t="s">
        <v>70</v>
      </c>
      <c r="D20" s="12" t="s">
        <v>71</v>
      </c>
      <c r="E20" s="12" t="s">
        <v>72</v>
      </c>
      <c r="F20" s="13">
        <v>4000000</v>
      </c>
      <c r="G20" s="14" t="s">
        <v>153</v>
      </c>
      <c r="H20" s="12" t="s">
        <v>154</v>
      </c>
      <c r="I20" s="15"/>
    </row>
    <row r="21" spans="1:9" ht="16.5" customHeight="1" x14ac:dyDescent="0.25">
      <c r="A21" s="7">
        <v>8</v>
      </c>
      <c r="B21" s="12" t="s">
        <v>73</v>
      </c>
      <c r="C21" s="12" t="s">
        <v>74</v>
      </c>
      <c r="D21" s="12" t="s">
        <v>75</v>
      </c>
      <c r="E21" s="12" t="s">
        <v>55</v>
      </c>
      <c r="F21" s="13">
        <v>6930000</v>
      </c>
      <c r="G21" s="14" t="s">
        <v>153</v>
      </c>
      <c r="H21" s="12" t="s">
        <v>154</v>
      </c>
      <c r="I21" s="15"/>
    </row>
    <row r="22" spans="1:9" ht="16.5" customHeight="1" x14ac:dyDescent="0.25">
      <c r="A22" s="7">
        <v>9</v>
      </c>
      <c r="B22" s="12" t="s">
        <v>76</v>
      </c>
      <c r="C22" s="12" t="s">
        <v>77</v>
      </c>
      <c r="D22" s="12" t="s">
        <v>78</v>
      </c>
      <c r="E22" s="12" t="s">
        <v>79</v>
      </c>
      <c r="F22" s="13">
        <v>4000000</v>
      </c>
      <c r="G22" s="14" t="s">
        <v>153</v>
      </c>
      <c r="H22" s="12" t="s">
        <v>154</v>
      </c>
      <c r="I22" s="15"/>
    </row>
    <row r="23" spans="1:9" ht="16.5" customHeight="1" x14ac:dyDescent="0.25">
      <c r="A23" s="7">
        <v>10</v>
      </c>
      <c r="B23" s="12" t="s">
        <v>80</v>
      </c>
      <c r="C23" s="12" t="s">
        <v>81</v>
      </c>
      <c r="D23" s="12" t="s">
        <v>82</v>
      </c>
      <c r="E23" s="12" t="s">
        <v>83</v>
      </c>
      <c r="F23" s="13">
        <v>7500000</v>
      </c>
      <c r="G23" s="14" t="s">
        <v>153</v>
      </c>
      <c r="H23" s="12" t="s">
        <v>154</v>
      </c>
      <c r="I23" s="15"/>
    </row>
    <row r="24" spans="1:9" ht="16.5" customHeight="1" x14ac:dyDescent="0.25">
      <c r="A24" s="7">
        <v>11</v>
      </c>
      <c r="B24" s="12" t="s">
        <v>84</v>
      </c>
      <c r="C24" s="12" t="s">
        <v>85</v>
      </c>
      <c r="D24" s="12" t="s">
        <v>86</v>
      </c>
      <c r="E24" s="12" t="s">
        <v>87</v>
      </c>
      <c r="F24" s="13">
        <v>3000000</v>
      </c>
      <c r="G24" s="14" t="s">
        <v>153</v>
      </c>
      <c r="H24" s="12" t="s">
        <v>154</v>
      </c>
      <c r="I24" s="15"/>
    </row>
    <row r="25" spans="1:9" ht="16.5" customHeight="1" x14ac:dyDescent="0.25">
      <c r="A25" s="7">
        <v>12</v>
      </c>
      <c r="B25" s="12" t="s">
        <v>88</v>
      </c>
      <c r="C25" s="12" t="s">
        <v>89</v>
      </c>
      <c r="D25" s="12" t="s">
        <v>90</v>
      </c>
      <c r="E25" s="12" t="s">
        <v>91</v>
      </c>
      <c r="F25" s="13">
        <v>4000000</v>
      </c>
      <c r="G25" s="14" t="s">
        <v>153</v>
      </c>
      <c r="H25" s="12" t="s">
        <v>154</v>
      </c>
      <c r="I25" s="15"/>
    </row>
    <row r="26" spans="1:9" ht="16.5" customHeight="1" x14ac:dyDescent="0.25">
      <c r="A26" s="7">
        <v>13</v>
      </c>
      <c r="B26" s="12" t="s">
        <v>92</v>
      </c>
      <c r="C26" s="12" t="s">
        <v>93</v>
      </c>
      <c r="D26" s="12" t="s">
        <v>94</v>
      </c>
      <c r="E26" s="12" t="s">
        <v>65</v>
      </c>
      <c r="F26" s="13">
        <v>8000000</v>
      </c>
      <c r="G26" s="14" t="s">
        <v>153</v>
      </c>
      <c r="H26" s="12" t="s">
        <v>154</v>
      </c>
      <c r="I26" s="15"/>
    </row>
    <row r="27" spans="1:9" ht="16.5" customHeight="1" x14ac:dyDescent="0.25">
      <c r="A27" s="7">
        <v>14</v>
      </c>
      <c r="B27" s="12" t="s">
        <v>95</v>
      </c>
      <c r="C27" s="12" t="s">
        <v>96</v>
      </c>
      <c r="D27" s="12" t="s">
        <v>97</v>
      </c>
      <c r="E27" s="12" t="s">
        <v>98</v>
      </c>
      <c r="F27" s="13">
        <v>4000000</v>
      </c>
      <c r="G27" s="14" t="s">
        <v>153</v>
      </c>
      <c r="H27" s="12" t="s">
        <v>154</v>
      </c>
      <c r="I27" s="15"/>
    </row>
    <row r="28" spans="1:9" ht="16.5" customHeight="1" x14ac:dyDescent="0.25">
      <c r="A28" s="7">
        <v>15</v>
      </c>
      <c r="B28" s="12" t="s">
        <v>99</v>
      </c>
      <c r="C28" s="12" t="s">
        <v>100</v>
      </c>
      <c r="D28" s="12" t="s">
        <v>101</v>
      </c>
      <c r="E28" s="12" t="s">
        <v>79</v>
      </c>
      <c r="F28" s="13">
        <v>4000000</v>
      </c>
      <c r="G28" s="14" t="s">
        <v>153</v>
      </c>
      <c r="H28" s="12" t="s">
        <v>154</v>
      </c>
      <c r="I28" s="15"/>
    </row>
    <row r="29" spans="1:9" ht="16.5" customHeight="1" x14ac:dyDescent="0.25">
      <c r="A29" s="7">
        <v>16</v>
      </c>
      <c r="B29" s="12" t="s">
        <v>102</v>
      </c>
      <c r="C29" s="12" t="s">
        <v>103</v>
      </c>
      <c r="D29" s="12" t="s">
        <v>104</v>
      </c>
      <c r="E29" s="12" t="s">
        <v>91</v>
      </c>
      <c r="F29" s="13">
        <v>4000000</v>
      </c>
      <c r="G29" s="14" t="s">
        <v>153</v>
      </c>
      <c r="H29" s="12" t="s">
        <v>154</v>
      </c>
      <c r="I29" s="15"/>
    </row>
    <row r="30" spans="1:9" ht="16.5" customHeight="1" x14ac:dyDescent="0.25">
      <c r="A30" s="7">
        <v>17</v>
      </c>
      <c r="B30" s="12" t="s">
        <v>105</v>
      </c>
      <c r="C30" s="12" t="s">
        <v>106</v>
      </c>
      <c r="D30" s="12" t="s">
        <v>107</v>
      </c>
      <c r="E30" s="12" t="s">
        <v>83</v>
      </c>
      <c r="F30" s="13">
        <v>4000000</v>
      </c>
      <c r="G30" s="14" t="s">
        <v>153</v>
      </c>
      <c r="H30" s="12" t="s">
        <v>154</v>
      </c>
      <c r="I30" s="15"/>
    </row>
    <row r="31" spans="1:9" ht="16.5" customHeight="1" x14ac:dyDescent="0.25">
      <c r="A31" s="7">
        <v>18</v>
      </c>
      <c r="B31" s="12" t="s">
        <v>108</v>
      </c>
      <c r="C31" s="12" t="s">
        <v>109</v>
      </c>
      <c r="D31" s="12" t="s">
        <v>110</v>
      </c>
      <c r="E31" s="12" t="s">
        <v>111</v>
      </c>
      <c r="F31" s="13">
        <v>4500000</v>
      </c>
      <c r="G31" s="14" t="s">
        <v>153</v>
      </c>
      <c r="H31" s="12" t="s">
        <v>154</v>
      </c>
      <c r="I31" s="15"/>
    </row>
    <row r="32" spans="1:9" ht="16.5" customHeight="1" x14ac:dyDescent="0.25">
      <c r="A32" s="7">
        <v>19</v>
      </c>
      <c r="B32" s="12" t="s">
        <v>112</v>
      </c>
      <c r="C32" s="12" t="s">
        <v>113</v>
      </c>
      <c r="D32" s="12" t="s">
        <v>114</v>
      </c>
      <c r="E32" s="12" t="s">
        <v>115</v>
      </c>
      <c r="F32" s="13">
        <v>6500000</v>
      </c>
      <c r="G32" s="14" t="s">
        <v>153</v>
      </c>
      <c r="H32" s="12" t="s">
        <v>154</v>
      </c>
      <c r="I32" s="15"/>
    </row>
    <row r="33" spans="1:9" ht="16.5" customHeight="1" x14ac:dyDescent="0.25">
      <c r="A33" s="7">
        <v>20</v>
      </c>
      <c r="B33" s="12" t="s">
        <v>116</v>
      </c>
      <c r="C33" s="12" t="s">
        <v>117</v>
      </c>
      <c r="D33" s="12" t="s">
        <v>118</v>
      </c>
      <c r="E33" s="12" t="s">
        <v>115</v>
      </c>
      <c r="F33" s="13">
        <v>6500000</v>
      </c>
      <c r="G33" s="14" t="s">
        <v>153</v>
      </c>
      <c r="H33" s="12" t="s">
        <v>154</v>
      </c>
      <c r="I33" s="15"/>
    </row>
    <row r="34" spans="1:9" ht="16.5" customHeight="1" x14ac:dyDescent="0.25">
      <c r="A34" s="7">
        <v>21</v>
      </c>
      <c r="B34" s="12" t="s">
        <v>119</v>
      </c>
      <c r="C34" s="12" t="s">
        <v>120</v>
      </c>
      <c r="D34" s="12" t="s">
        <v>121</v>
      </c>
      <c r="E34" s="12" t="s">
        <v>122</v>
      </c>
      <c r="F34" s="13">
        <v>6500000</v>
      </c>
      <c r="G34" s="14" t="s">
        <v>153</v>
      </c>
      <c r="H34" s="12" t="s">
        <v>154</v>
      </c>
      <c r="I34" s="15"/>
    </row>
    <row r="35" spans="1:9" ht="16.5" customHeight="1" x14ac:dyDescent="0.25">
      <c r="A35" s="7">
        <v>22</v>
      </c>
      <c r="B35" s="12" t="s">
        <v>123</v>
      </c>
      <c r="C35" s="12" t="s">
        <v>124</v>
      </c>
      <c r="D35" s="12" t="s">
        <v>125</v>
      </c>
      <c r="E35" s="12" t="s">
        <v>126</v>
      </c>
      <c r="F35" s="13">
        <v>6500000</v>
      </c>
      <c r="G35" s="14" t="s">
        <v>153</v>
      </c>
      <c r="H35" s="12" t="s">
        <v>154</v>
      </c>
      <c r="I35" s="15"/>
    </row>
    <row r="36" spans="1:9" ht="16.5" customHeight="1" x14ac:dyDescent="0.25">
      <c r="A36" s="7">
        <v>23</v>
      </c>
      <c r="B36" s="12" t="s">
        <v>127</v>
      </c>
      <c r="C36" s="12" t="s">
        <v>128</v>
      </c>
      <c r="D36" s="12" t="s">
        <v>129</v>
      </c>
      <c r="E36" s="12" t="s">
        <v>122</v>
      </c>
      <c r="F36" s="13">
        <v>6500000</v>
      </c>
      <c r="G36" s="14" t="s">
        <v>153</v>
      </c>
      <c r="H36" s="12" t="s">
        <v>154</v>
      </c>
      <c r="I36" s="15"/>
    </row>
    <row r="37" spans="1:9" ht="16.5" customHeight="1" x14ac:dyDescent="0.25">
      <c r="A37" s="7">
        <v>24</v>
      </c>
      <c r="B37" s="12" t="s">
        <v>130</v>
      </c>
      <c r="C37" s="12" t="s">
        <v>131</v>
      </c>
      <c r="D37" s="12" t="s">
        <v>132</v>
      </c>
      <c r="E37" s="12" t="s">
        <v>133</v>
      </c>
      <c r="F37" s="13">
        <v>6000000</v>
      </c>
      <c r="G37" s="14" t="s">
        <v>153</v>
      </c>
      <c r="H37" s="12" t="s">
        <v>154</v>
      </c>
      <c r="I37" s="15"/>
    </row>
    <row r="38" spans="1:9" ht="16.5" customHeight="1" x14ac:dyDescent="0.25">
      <c r="A38" s="7">
        <v>25</v>
      </c>
      <c r="B38" s="12" t="s">
        <v>134</v>
      </c>
      <c r="C38" s="12" t="s">
        <v>135</v>
      </c>
      <c r="D38" s="12" t="s">
        <v>136</v>
      </c>
      <c r="E38" s="12" t="s">
        <v>137</v>
      </c>
      <c r="F38" s="13">
        <v>8000000</v>
      </c>
      <c r="G38" s="14" t="s">
        <v>153</v>
      </c>
      <c r="H38" s="12" t="s">
        <v>154</v>
      </c>
      <c r="I38" s="15"/>
    </row>
    <row r="39" spans="1:9" ht="16.5" customHeight="1" x14ac:dyDescent="0.25">
      <c r="A39" s="7">
        <v>26</v>
      </c>
      <c r="B39" s="12" t="s">
        <v>138</v>
      </c>
      <c r="C39" s="12" t="s">
        <v>139</v>
      </c>
      <c r="D39" s="12" t="s">
        <v>140</v>
      </c>
      <c r="E39" s="12" t="s">
        <v>126</v>
      </c>
      <c r="F39" s="13">
        <v>6200000</v>
      </c>
      <c r="G39" s="14" t="s">
        <v>153</v>
      </c>
      <c r="H39" s="12" t="s">
        <v>154</v>
      </c>
      <c r="I39" s="15"/>
    </row>
    <row r="40" spans="1:9" ht="16.5" customHeight="1" x14ac:dyDescent="0.25">
      <c r="A40" s="7">
        <v>27</v>
      </c>
      <c r="B40" s="12" t="s">
        <v>141</v>
      </c>
      <c r="C40" s="12" t="s">
        <v>142</v>
      </c>
      <c r="D40" s="12" t="s">
        <v>143</v>
      </c>
      <c r="E40" s="12" t="s">
        <v>115</v>
      </c>
      <c r="F40" s="13">
        <v>6000000</v>
      </c>
      <c r="G40" s="14" t="s">
        <v>153</v>
      </c>
      <c r="H40" s="12" t="s">
        <v>154</v>
      </c>
      <c r="I40" s="15"/>
    </row>
    <row r="41" spans="1:9" ht="16.5" customHeight="1" x14ac:dyDescent="0.25">
      <c r="A41" s="7">
        <v>28</v>
      </c>
      <c r="B41" s="12" t="s">
        <v>144</v>
      </c>
      <c r="C41" s="12" t="s">
        <v>145</v>
      </c>
      <c r="D41" s="12" t="s">
        <v>146</v>
      </c>
      <c r="E41" s="12" t="s">
        <v>126</v>
      </c>
      <c r="F41" s="13">
        <v>6500000</v>
      </c>
      <c r="G41" s="14" t="s">
        <v>153</v>
      </c>
      <c r="H41" s="12" t="s">
        <v>154</v>
      </c>
      <c r="I41" s="15"/>
    </row>
    <row r="42" spans="1:9" ht="16.5" customHeight="1" x14ac:dyDescent="0.25">
      <c r="A42" s="7">
        <v>29</v>
      </c>
      <c r="B42" s="12" t="s">
        <v>147</v>
      </c>
      <c r="C42" s="12" t="s">
        <v>148</v>
      </c>
      <c r="D42" s="12" t="s">
        <v>149</v>
      </c>
      <c r="E42" s="12" t="s">
        <v>65</v>
      </c>
      <c r="F42" s="13">
        <v>7000000</v>
      </c>
      <c r="G42" s="14" t="s">
        <v>153</v>
      </c>
      <c r="H42" s="12" t="s">
        <v>154</v>
      </c>
      <c r="I42" s="15"/>
    </row>
    <row r="43" spans="1:9" ht="16.5" customHeight="1" x14ac:dyDescent="0.25">
      <c r="A43" s="7">
        <v>30</v>
      </c>
      <c r="B43" s="12" t="s">
        <v>150</v>
      </c>
      <c r="C43" s="12" t="s">
        <v>1031</v>
      </c>
      <c r="D43" s="12" t="s">
        <v>151</v>
      </c>
      <c r="E43" s="12" t="s">
        <v>152</v>
      </c>
      <c r="F43" s="13">
        <v>8000000</v>
      </c>
      <c r="G43" s="14" t="s">
        <v>153</v>
      </c>
      <c r="H43" s="12" t="s">
        <v>154</v>
      </c>
      <c r="I43" s="15"/>
    </row>
    <row r="44" spans="1:9" ht="16.5" customHeight="1" x14ac:dyDescent="0.25">
      <c r="A44" s="7"/>
      <c r="B44" s="12"/>
      <c r="C44" s="12"/>
      <c r="D44" s="12"/>
      <c r="E44" s="12"/>
      <c r="F44" s="13"/>
      <c r="G44" s="14"/>
      <c r="H44" s="12"/>
      <c r="I44" s="15"/>
    </row>
    <row r="45" spans="1:9" ht="18.75" x14ac:dyDescent="0.25">
      <c r="A45" s="1"/>
      <c r="B45" s="1"/>
      <c r="C45" s="1"/>
      <c r="D45" s="1"/>
      <c r="E45" s="8"/>
      <c r="F45" s="1"/>
      <c r="G45" s="54" t="s">
        <v>30</v>
      </c>
      <c r="H45" s="54"/>
      <c r="I45" s="54"/>
    </row>
    <row r="46" spans="1:9" ht="16.5" x14ac:dyDescent="0.25">
      <c r="A46" s="53" t="s">
        <v>24</v>
      </c>
      <c r="B46" s="53"/>
      <c r="C46" s="53"/>
      <c r="D46" s="53" t="s">
        <v>25</v>
      </c>
      <c r="E46" s="53"/>
      <c r="F46" s="53"/>
      <c r="G46" s="45" t="s">
        <v>26</v>
      </c>
      <c r="H46" s="45"/>
      <c r="I46" s="45"/>
    </row>
    <row r="47" spans="1:9" ht="16.5" x14ac:dyDescent="0.25">
      <c r="A47" s="47" t="s">
        <v>27</v>
      </c>
      <c r="B47" s="47"/>
      <c r="C47" s="47"/>
      <c r="D47" s="46" t="s">
        <v>28</v>
      </c>
      <c r="E47" s="46"/>
      <c r="F47" s="46"/>
      <c r="G47" s="46" t="s">
        <v>28</v>
      </c>
      <c r="H47" s="46"/>
      <c r="I47" s="46"/>
    </row>
  </sheetData>
  <mergeCells count="22">
    <mergeCell ref="A47:C47"/>
    <mergeCell ref="D47:F47"/>
    <mergeCell ref="G47:I47"/>
    <mergeCell ref="G45:I45"/>
    <mergeCell ref="A46:C46"/>
    <mergeCell ref="D46:F46"/>
    <mergeCell ref="G46:I46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BỘ 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Huỳnh Thị Diệu Yên(QNH-BDI)</cp:lastModifiedBy>
  <dcterms:created xsi:type="dcterms:W3CDTF">2013-10-10T10:46:59Z</dcterms:created>
  <dcterms:modified xsi:type="dcterms:W3CDTF">2023-12-14T10:47:25Z</dcterms:modified>
</cp:coreProperties>
</file>